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хомо\Downloads\"/>
    </mc:Choice>
  </mc:AlternateContent>
  <xr:revisionPtr revIDLastSave="0" documentId="8_{4859B6A2-ADC2-48D1-BD4E-57A766C2E6C5}" xr6:coauthVersionLast="47" xr6:coauthVersionMax="47" xr10:uidLastSave="{00000000-0000-0000-0000-000000000000}"/>
  <bookViews>
    <workbookView xWindow="-120" yWindow="-120" windowWidth="20730" windowHeight="11160" xr2:uid="{81F17529-EABA-4054-B171-1E08FE3BD1BE}"/>
  </bookViews>
  <sheets>
    <sheet name="Дані 03.2023 " sheetId="1" r:id="rId1"/>
  </sheets>
  <definedNames>
    <definedName name="_xlnm.Print_Area" localSheetId="0">'Дані 03.2023 '!$A$1:$J$92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7" i="1" l="1"/>
  <c r="J80" i="1"/>
  <c r="J75" i="1"/>
  <c r="J70" i="1"/>
  <c r="J64" i="1"/>
  <c r="J59" i="1"/>
  <c r="J46" i="1"/>
  <c r="J43" i="1"/>
  <c r="J51" i="1" s="1"/>
  <c r="J35" i="1"/>
  <c r="J21" i="1"/>
  <c r="J15" i="1"/>
</calcChain>
</file>

<file path=xl/sharedStrings.xml><?xml version="1.0" encoding="utf-8"?>
<sst xmlns="http://schemas.openxmlformats.org/spreadsheetml/2006/main" count="158" uniqueCount="118">
  <si>
    <t>Додаток до листа №546/03/02-18 від 04.10.2017</t>
  </si>
  <si>
    <t>Дані щодо використання бюджетних коштів за березень 2023 року</t>
  </si>
  <si>
    <t>по ЗДО №20 комбінованого типу</t>
  </si>
  <si>
    <t>№№ п/п</t>
  </si>
  <si>
    <t>Головний розпорядник,
розпорядники нижчого рівня</t>
  </si>
  <si>
    <t>Видатки проведені за системою «прозоро»</t>
  </si>
  <si>
    <t>№, дата договору</t>
  </si>
  <si>
    <t>Предмет договору</t>
  </si>
  <si>
    <t>ФІП постачальника</t>
  </si>
  <si>
    <t>Кількість одиниць, товарів, послуг</t>
  </si>
  <si>
    <t>Сума згідно договору</t>
  </si>
  <si>
    <t xml:space="preserve">касові видатки  </t>
  </si>
  <si>
    <r>
      <t xml:space="preserve">КЕКВ 2210 (Предмети, матеріали, обладнання та інвентар) </t>
    </r>
    <r>
      <rPr>
        <b/>
        <u/>
        <sz val="12"/>
        <rFont val="Times New Roman"/>
        <family val="1"/>
        <charset val="204"/>
      </rPr>
      <t xml:space="preserve"> загальний фонд </t>
    </r>
  </si>
  <si>
    <t>Управління освіти Ужгородської міської ради</t>
  </si>
  <si>
    <t>№58 від 20.12.22р.</t>
  </si>
  <si>
    <t>Електротовари</t>
  </si>
  <si>
    <t xml:space="preserve">ФОП Вовканич М.М.                                                                                                                                               </t>
  </si>
  <si>
    <t>№18 від 26.01.23р.</t>
  </si>
  <si>
    <t>Запасні частини (електротовари)</t>
  </si>
  <si>
    <t xml:space="preserve">ФОП Фуртій В.В.     </t>
  </si>
  <si>
    <r>
      <t xml:space="preserve">КЕКВ 2210 (Предмети, матеріали, обладнання та інвентар)  </t>
    </r>
    <r>
      <rPr>
        <b/>
        <u/>
        <sz val="12"/>
        <rFont val="Times New Roman"/>
        <family val="1"/>
        <charset val="204"/>
      </rPr>
      <t>спеціальний фонд</t>
    </r>
    <r>
      <rPr>
        <b/>
        <sz val="12"/>
        <rFont val="Times New Roman"/>
        <family val="1"/>
        <charset val="204"/>
      </rPr>
      <t xml:space="preserve">  (фінансування з міського бюджету)</t>
    </r>
  </si>
  <si>
    <t xml:space="preserve">Всього по КЕКВ 2210 </t>
  </si>
  <si>
    <t>КЕКВ 2220 (Медикаменти та перев’язувальні матеріали) загальний  фонд</t>
  </si>
  <si>
    <t>Всього по КЕКВ 2220</t>
  </si>
  <si>
    <t>КЕКВ 2230 (Продукти харчування) загальний фонд</t>
  </si>
  <si>
    <t>№4 від 02.01.23р.</t>
  </si>
  <si>
    <t>Масло вершкове</t>
  </si>
  <si>
    <t xml:space="preserve">Філія "Ужгород-молоко"                                                                                                                                          </t>
  </si>
  <si>
    <t>№1 від 02.01.23р.</t>
  </si>
  <si>
    <t>Молоко</t>
  </si>
  <si>
    <t>№2 від 02.01.23р.</t>
  </si>
  <si>
    <t>Молочні продукти різні</t>
  </si>
  <si>
    <t>№7 від 26.01.23р.</t>
  </si>
  <si>
    <t>Хліб</t>
  </si>
  <si>
    <t xml:space="preserve">ФОП Грачев В.В.                    </t>
  </si>
  <si>
    <t>№5 від 05.01.23р.</t>
  </si>
  <si>
    <t>М"ясо</t>
  </si>
  <si>
    <t xml:space="preserve">ФОП Шершун Я.Ю.                                                                                                                                                 </t>
  </si>
  <si>
    <t>№6 від 05.01.23р.</t>
  </si>
  <si>
    <t>Овочі та фрукти</t>
  </si>
  <si>
    <t xml:space="preserve">ФОП Малинич В.С.        </t>
  </si>
  <si>
    <t>№17 від 26.01.23р.</t>
  </si>
  <si>
    <t>Сіль</t>
  </si>
  <si>
    <t xml:space="preserve">ФОП Чума О.В.                                                                                                                                                   </t>
  </si>
  <si>
    <t>№12 від 26.01.23р.</t>
  </si>
  <si>
    <t>Цукор</t>
  </si>
  <si>
    <t>№9 від 26.01.23р.</t>
  </si>
  <si>
    <t>Яйця курячі</t>
  </si>
  <si>
    <t>№11 від 26.01.23р.</t>
  </si>
  <si>
    <t>Риба</t>
  </si>
  <si>
    <t>№8 від 26.01.23р.</t>
  </si>
  <si>
    <t>Макаронні вироби</t>
  </si>
  <si>
    <t>Всього по КЕКВ 2230</t>
  </si>
  <si>
    <r>
      <t xml:space="preserve">КЕКВ 2240 (Оплата послуг (крім комунальних))  </t>
    </r>
    <r>
      <rPr>
        <b/>
        <u/>
        <sz val="12"/>
        <rFont val="Times New Roman"/>
        <family val="1"/>
        <charset val="204"/>
      </rPr>
      <t>загальний фонд</t>
    </r>
  </si>
  <si>
    <t>№662 від 25.01.23р.</t>
  </si>
  <si>
    <t>Сигналізація приміщення, терміновий виклик охорони</t>
  </si>
  <si>
    <t xml:space="preserve">ТОВ "Захист плюс"            </t>
  </si>
  <si>
    <t>№31/3 від 30.01.23р.</t>
  </si>
  <si>
    <t>Дератизація та дезінсекція</t>
  </si>
  <si>
    <t xml:space="preserve">УФ ДУ "Закарпатський ОЦКПХ МОЗ"                                                                                                                                 </t>
  </si>
  <si>
    <t>№100/1 від 08.03.23р.</t>
  </si>
  <si>
    <t>Проведення лабораторно-інструментальних замірів освітлення та мікроклімату</t>
  </si>
  <si>
    <t>№55/1 від 08.03.23р.</t>
  </si>
  <si>
    <t>Проведення санітарно-паразитологічного дослідження піску у пісочницях закладу</t>
  </si>
  <si>
    <t>№62DB880-1163-23 від 08.03.23р.</t>
  </si>
  <si>
    <t>Технічне обслуговування газопроводів та газового обладнання</t>
  </si>
  <si>
    <t xml:space="preserve">АТ "Оператор газорозподільної системи ,,Закарпатгаз" </t>
  </si>
  <si>
    <t>Всього загальний фонд 0611010</t>
  </si>
  <si>
    <t>№9533 від 30.01.2023р.</t>
  </si>
  <si>
    <t>Супровід програми "Казна"</t>
  </si>
  <si>
    <t xml:space="preserve">ФОП Єгорова К.С.                                                                                                                                                </t>
  </si>
  <si>
    <t>№29202/22 від 26.01.23р.</t>
  </si>
  <si>
    <t>Інтернет</t>
  </si>
  <si>
    <t xml:space="preserve">ТзОВ "Електрон-севлюш"                                                                                                                                          </t>
  </si>
  <si>
    <t>Всього загальний фонд 0617520</t>
  </si>
  <si>
    <r>
      <t xml:space="preserve">КЕКВ 2240 (Оплата послуг (крім комунальних)) </t>
    </r>
    <r>
      <rPr>
        <b/>
        <u/>
        <sz val="12"/>
        <rFont val="Times New Roman"/>
        <family val="1"/>
        <charset val="204"/>
      </rPr>
      <t>спеціальний фонд</t>
    </r>
    <r>
      <rPr>
        <b/>
        <sz val="12"/>
        <rFont val="Times New Roman"/>
        <family val="1"/>
        <charset val="204"/>
      </rPr>
      <t xml:space="preserve"> (фінансування з міського бюджету)</t>
    </r>
  </si>
  <si>
    <t>Всього по КЕКВ 2240</t>
  </si>
  <si>
    <r>
      <t xml:space="preserve">КЕКВ 3110 (Придбання обладнання і предметів довгострокового використання) </t>
    </r>
    <r>
      <rPr>
        <b/>
        <u/>
        <sz val="12"/>
        <rFont val="Times New Roman"/>
        <family val="1"/>
        <charset val="204"/>
      </rPr>
      <t>загальний  фонд</t>
    </r>
  </si>
  <si>
    <r>
      <t xml:space="preserve">КЕКВ 3110 (Придбання обладнання і предметів довгострокового використання)  </t>
    </r>
    <r>
      <rPr>
        <b/>
        <u/>
        <sz val="12"/>
        <rFont val="Times New Roman"/>
        <family val="1"/>
        <charset val="204"/>
      </rPr>
      <t>спеціальний фонд</t>
    </r>
    <r>
      <rPr>
        <b/>
        <sz val="12"/>
        <rFont val="Times New Roman"/>
        <family val="1"/>
        <charset val="204"/>
      </rPr>
      <t xml:space="preserve"> ( фінансування з міського бюджету)</t>
    </r>
  </si>
  <si>
    <t>Всього по КЕКВ 3110</t>
  </si>
  <si>
    <t>КЕКВ 2272 ( Водопостачання та водовідведення ) загальний фонд</t>
  </si>
  <si>
    <t>№104/23 від 26.01.23р.</t>
  </si>
  <si>
    <t>Водовідведення</t>
  </si>
  <si>
    <t xml:space="preserve">КП "Виробн.управ.водоп.-канал.господар.м.Ужгорода" </t>
  </si>
  <si>
    <t>№103/23 від 26.01.23р.</t>
  </si>
  <si>
    <t>Водопостачання</t>
  </si>
  <si>
    <t>Всього по КЕКВ 2272</t>
  </si>
  <si>
    <t>КЕКВ 2273 (Електроенергія) загальний фонд</t>
  </si>
  <si>
    <t>№235454/2023 від 09.01.23р.</t>
  </si>
  <si>
    <t>Електроенергія</t>
  </si>
  <si>
    <t xml:space="preserve">ТОВ "Закарпаттяенергозбут"    </t>
  </si>
  <si>
    <t>№235454 від 27.01.23р.</t>
  </si>
  <si>
    <t>Реактивна електроенергія</t>
  </si>
  <si>
    <t xml:space="preserve">Ужгород.філія ПрАТ "Закарпаттяобленерго"                                                                                                                        </t>
  </si>
  <si>
    <t>Розподіл електричної енергії</t>
  </si>
  <si>
    <t>Всього по КЕКВ 2273</t>
  </si>
  <si>
    <t>КЕКВ 2274 (Природний газ) загальний фонд</t>
  </si>
  <si>
    <t>№42DB880-727-23 від 07.02.23р.</t>
  </si>
  <si>
    <t>Розподіл природного газу</t>
  </si>
  <si>
    <t xml:space="preserve">АТ "Оператор газорозподільної системи ,,Закарпатгаз"                                                                                                            </t>
  </si>
  <si>
    <t>№06-1034/21-БО-Т 03.11.21р</t>
  </si>
  <si>
    <t>Природний газ</t>
  </si>
  <si>
    <t xml:space="preserve">ТОВ "Газопостачальна компанія "Нафтогаз Трейдинг"                                                                                                               </t>
  </si>
  <si>
    <t>Всього по КЕКВ 2274</t>
  </si>
  <si>
    <t>КЕКВ 2275 (Інші комунальні послуги) загальний фонд</t>
  </si>
  <si>
    <t>Всього по КЕКВ 2275</t>
  </si>
  <si>
    <t>КЕКВ 2282 (Окремі заходи по реалізації державних (регіональних) програм, не віднесені до заходів розвитку )  загальний фонд</t>
  </si>
  <si>
    <t>№5 від 30.03.23р.</t>
  </si>
  <si>
    <t>Підвищення кваліфікації педагогічних працівників</t>
  </si>
  <si>
    <t xml:space="preserve">ДВНЗ "УжНУ"                                                                                                                                                     </t>
  </si>
  <si>
    <t>КЕКВ 2282 (Окремі заходи по реалізації державних (регіональних) програм, не віднесені до заходів розвитку ) спеціальний фонд (фінансування міського бюджету)</t>
  </si>
  <si>
    <t>Всього по КЕКВ 2282</t>
  </si>
  <si>
    <t>Директор</t>
  </si>
  <si>
    <t>М.Д.Ковач</t>
  </si>
  <si>
    <t>(підпис)</t>
  </si>
  <si>
    <t>(прізвище та ініціали)</t>
  </si>
  <si>
    <t>Головний бухгалтер</t>
  </si>
  <si>
    <t>Н.В.Країло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</si>
</sst>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.00\ _₴_-;\-* #,##0.00\ _₴_-;_-* &quot;-&quot;??\ _₴_-;_-@_-"/>
  </numFmts>
  <fonts count="15" x14ac:knownFonts="1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Times New Roman"/>
      <family val="1"/>
      <charset val="204"/>
    </font>
    <font>
      <sz val="10.5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6" fillId="0" borderId="0" xfId="0" applyFont="1"/>
    <xf numFmtId="0" fontId="2" fillId="0" borderId="6" xfId="0" applyFont="1" applyBorder="1" applyAlignment="1">
      <alignment horizontal="center" vertical="center"/>
    </xf>
    <xf numFmtId="0" fontId="0" fillId="0" borderId="2" xfId="0" applyBorder="1"/>
    <xf numFmtId="2" fontId="6" fillId="0" borderId="2" xfId="0" applyNumberFormat="1" applyFont="1" applyBorder="1" applyAlignment="1">
      <alignment horizontal="center"/>
    </xf>
    <xf numFmtId="0" fontId="6" fillId="0" borderId="6" xfId="0" applyFont="1" applyBorder="1" applyAlignment="1">
      <alignment horizontal="center" wrapText="1"/>
    </xf>
    <xf numFmtId="2" fontId="6" fillId="0" borderId="2" xfId="0" applyNumberFormat="1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164" fontId="6" fillId="0" borderId="2" xfId="0" applyNumberFormat="1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top" wrapText="1"/>
    </xf>
    <xf numFmtId="2" fontId="6" fillId="0" borderId="2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0" xfId="0" applyFont="1"/>
    <xf numFmtId="0" fontId="2" fillId="0" borderId="2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left" vertical="center"/>
    </xf>
    <xf numFmtId="0" fontId="9" fillId="3" borderId="5" xfId="0" applyFont="1" applyFill="1" applyBorder="1" applyAlignment="1">
      <alignment horizontal="left" vertical="center"/>
    </xf>
    <xf numFmtId="164" fontId="10" fillId="3" borderId="5" xfId="0" applyNumberFormat="1" applyFont="1" applyFill="1" applyBorder="1" applyAlignment="1">
      <alignment horizontal="center" vertical="center"/>
    </xf>
    <xf numFmtId="165" fontId="1" fillId="0" borderId="0" xfId="0" applyNumberFormat="1" applyFont="1"/>
    <xf numFmtId="0" fontId="3" fillId="2" borderId="3" xfId="0" applyFont="1" applyFill="1" applyBorder="1" applyAlignment="1">
      <alignment horizontal="left"/>
    </xf>
    <xf numFmtId="0" fontId="9" fillId="2" borderId="4" xfId="0" applyFont="1" applyFill="1" applyBorder="1" applyAlignment="1">
      <alignment horizontal="left"/>
    </xf>
    <xf numFmtId="164" fontId="6" fillId="2" borderId="5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2" fontId="6" fillId="0" borderId="2" xfId="0" applyNumberFormat="1" applyFont="1" applyBorder="1" applyAlignment="1">
      <alignment horizontal="center" vertical="top" wrapText="1"/>
    </xf>
    <xf numFmtId="0" fontId="3" fillId="3" borderId="3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/>
    </xf>
    <xf numFmtId="0" fontId="9" fillId="3" borderId="5" xfId="0" applyFont="1" applyFill="1" applyBorder="1" applyAlignment="1">
      <alignment horizontal="left"/>
    </xf>
    <xf numFmtId="164" fontId="10" fillId="3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/>
    </xf>
    <xf numFmtId="164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2" xfId="0" applyFont="1" applyBorder="1"/>
    <xf numFmtId="164" fontId="10" fillId="0" borderId="2" xfId="0" applyNumberFormat="1" applyFont="1" applyBorder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4" xfId="0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4" fillId="3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3" borderId="3" xfId="0" applyFont="1" applyFill="1" applyBorder="1" applyAlignment="1">
      <alignment horizontal="left" vertical="center"/>
    </xf>
    <xf numFmtId="164" fontId="10" fillId="3" borderId="2" xfId="0" applyNumberFormat="1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center"/>
    </xf>
    <xf numFmtId="164" fontId="10" fillId="2" borderId="5" xfId="0" applyNumberFormat="1" applyFont="1" applyFill="1" applyBorder="1" applyAlignment="1">
      <alignment horizontal="center" vertical="top" wrapText="1"/>
    </xf>
    <xf numFmtId="0" fontId="13" fillId="0" borderId="2" xfId="0" applyFont="1" applyBorder="1" applyAlignment="1">
      <alignment vertical="center"/>
    </xf>
    <xf numFmtId="0" fontId="0" fillId="0" borderId="4" xfId="0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vertical="center"/>
    </xf>
    <xf numFmtId="2" fontId="0" fillId="0" borderId="2" xfId="0" applyNumberFormat="1" applyBorder="1" applyAlignment="1">
      <alignment vertical="center"/>
    </xf>
    <xf numFmtId="2" fontId="0" fillId="0" borderId="5" xfId="0" applyNumberFormat="1" applyBorder="1" applyAlignment="1">
      <alignment vertical="center"/>
    </xf>
    <xf numFmtId="164" fontId="0" fillId="0" borderId="2" xfId="0" applyNumberFormat="1" applyBorder="1"/>
    <xf numFmtId="0" fontId="0" fillId="0" borderId="2" xfId="0" applyBorder="1" applyAlignment="1">
      <alignment wrapText="1"/>
    </xf>
    <xf numFmtId="2" fontId="0" fillId="0" borderId="2" xfId="0" applyNumberFormat="1" applyBorder="1"/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4" fillId="3" borderId="4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164" fontId="0" fillId="3" borderId="2" xfId="0" applyNumberFormat="1" applyFill="1" applyBorder="1"/>
    <xf numFmtId="0" fontId="6" fillId="0" borderId="0" xfId="0" applyFont="1" applyAlignment="1">
      <alignment horizontal="center" vertical="top" wrapText="1"/>
    </xf>
    <xf numFmtId="0" fontId="14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64" fontId="6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Continuous"/>
    </xf>
    <xf numFmtId="0" fontId="14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1" fillId="0" borderId="0" xfId="0" applyFont="1" applyAlignment="1">
      <alignment horizontal="center" vertical="top"/>
    </xf>
    <xf numFmtId="2" fontId="6" fillId="0" borderId="0" xfId="0" applyNumberFormat="1" applyFont="1" applyAlignment="1">
      <alignment horizontal="center" vertical="top" wrapText="1"/>
    </xf>
    <xf numFmtId="164" fontId="6" fillId="0" borderId="0" xfId="0" applyNumberFormat="1" applyFont="1" applyAlignment="1">
      <alignment horizontal="center" vertical="top" wrapText="1"/>
    </xf>
    <xf numFmtId="0" fontId="0" fillId="0" borderId="0" xfId="0" applyAlignment="1">
      <alignment wrapText="1"/>
    </xf>
    <xf numFmtId="164" fontId="10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justify"/>
    </xf>
    <xf numFmtId="164" fontId="1" fillId="0" borderId="0" xfId="0" applyNumberFormat="1" applyFont="1"/>
    <xf numFmtId="0" fontId="1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B712B-1B48-4B00-A977-C2B677D91F4D}">
  <dimension ref="A1:Y251"/>
  <sheetViews>
    <sheetView tabSelected="1" topLeftCell="A25" zoomScale="90" zoomScaleNormal="90" workbookViewId="0">
      <selection activeCell="E30" sqref="E30:I30"/>
    </sheetView>
  </sheetViews>
  <sheetFormatPr defaultRowHeight="12.75" x14ac:dyDescent="0.2"/>
  <cols>
    <col min="1" max="1" width="1.42578125" customWidth="1"/>
    <col min="2" max="2" width="5.85546875" customWidth="1"/>
    <col min="3" max="3" width="40.140625" customWidth="1"/>
    <col min="4" max="4" width="11.42578125" customWidth="1"/>
    <col min="5" max="5" width="28.85546875" customWidth="1"/>
    <col min="6" max="6" width="23.28515625" customWidth="1"/>
    <col min="7" max="7" width="28.42578125" customWidth="1"/>
    <col min="8" max="8" width="11.7109375" customWidth="1"/>
    <col min="9" max="9" width="15.28515625" customWidth="1"/>
    <col min="10" max="10" width="15.42578125" customWidth="1"/>
    <col min="11" max="11" width="12.85546875" customWidth="1"/>
    <col min="12" max="12" width="11.7109375" bestFit="1" customWidth="1"/>
    <col min="257" max="257" width="1.42578125" customWidth="1"/>
    <col min="258" max="258" width="5.85546875" customWidth="1"/>
    <col min="259" max="259" width="40.140625" customWidth="1"/>
    <col min="260" max="260" width="11.42578125" customWidth="1"/>
    <col min="261" max="261" width="28.85546875" customWidth="1"/>
    <col min="262" max="262" width="23.28515625" customWidth="1"/>
    <col min="263" max="263" width="28.42578125" customWidth="1"/>
    <col min="264" max="264" width="11.7109375" customWidth="1"/>
    <col min="265" max="265" width="15.28515625" customWidth="1"/>
    <col min="266" max="266" width="15.42578125" customWidth="1"/>
    <col min="267" max="267" width="12.85546875" customWidth="1"/>
    <col min="268" max="268" width="11.7109375" bestFit="1" customWidth="1"/>
    <col min="513" max="513" width="1.42578125" customWidth="1"/>
    <col min="514" max="514" width="5.85546875" customWidth="1"/>
    <col min="515" max="515" width="40.140625" customWidth="1"/>
    <col min="516" max="516" width="11.42578125" customWidth="1"/>
    <col min="517" max="517" width="28.85546875" customWidth="1"/>
    <col min="518" max="518" width="23.28515625" customWidth="1"/>
    <col min="519" max="519" width="28.42578125" customWidth="1"/>
    <col min="520" max="520" width="11.7109375" customWidth="1"/>
    <col min="521" max="521" width="15.28515625" customWidth="1"/>
    <col min="522" max="522" width="15.42578125" customWidth="1"/>
    <col min="523" max="523" width="12.85546875" customWidth="1"/>
    <col min="524" max="524" width="11.7109375" bestFit="1" customWidth="1"/>
    <col min="769" max="769" width="1.42578125" customWidth="1"/>
    <col min="770" max="770" width="5.85546875" customWidth="1"/>
    <col min="771" max="771" width="40.140625" customWidth="1"/>
    <col min="772" max="772" width="11.42578125" customWidth="1"/>
    <col min="773" max="773" width="28.85546875" customWidth="1"/>
    <col min="774" max="774" width="23.28515625" customWidth="1"/>
    <col min="775" max="775" width="28.42578125" customWidth="1"/>
    <col min="776" max="776" width="11.7109375" customWidth="1"/>
    <col min="777" max="777" width="15.28515625" customWidth="1"/>
    <col min="778" max="778" width="15.42578125" customWidth="1"/>
    <col min="779" max="779" width="12.85546875" customWidth="1"/>
    <col min="780" max="780" width="11.7109375" bestFit="1" customWidth="1"/>
    <col min="1025" max="1025" width="1.42578125" customWidth="1"/>
    <col min="1026" max="1026" width="5.85546875" customWidth="1"/>
    <col min="1027" max="1027" width="40.140625" customWidth="1"/>
    <col min="1028" max="1028" width="11.42578125" customWidth="1"/>
    <col min="1029" max="1029" width="28.85546875" customWidth="1"/>
    <col min="1030" max="1030" width="23.28515625" customWidth="1"/>
    <col min="1031" max="1031" width="28.42578125" customWidth="1"/>
    <col min="1032" max="1032" width="11.7109375" customWidth="1"/>
    <col min="1033" max="1033" width="15.28515625" customWidth="1"/>
    <col min="1034" max="1034" width="15.42578125" customWidth="1"/>
    <col min="1035" max="1035" width="12.85546875" customWidth="1"/>
    <col min="1036" max="1036" width="11.7109375" bestFit="1" customWidth="1"/>
    <col min="1281" max="1281" width="1.42578125" customWidth="1"/>
    <col min="1282" max="1282" width="5.85546875" customWidth="1"/>
    <col min="1283" max="1283" width="40.140625" customWidth="1"/>
    <col min="1284" max="1284" width="11.42578125" customWidth="1"/>
    <col min="1285" max="1285" width="28.85546875" customWidth="1"/>
    <col min="1286" max="1286" width="23.28515625" customWidth="1"/>
    <col min="1287" max="1287" width="28.42578125" customWidth="1"/>
    <col min="1288" max="1288" width="11.7109375" customWidth="1"/>
    <col min="1289" max="1289" width="15.28515625" customWidth="1"/>
    <col min="1290" max="1290" width="15.42578125" customWidth="1"/>
    <col min="1291" max="1291" width="12.85546875" customWidth="1"/>
    <col min="1292" max="1292" width="11.7109375" bestFit="1" customWidth="1"/>
    <col min="1537" max="1537" width="1.42578125" customWidth="1"/>
    <col min="1538" max="1538" width="5.85546875" customWidth="1"/>
    <col min="1539" max="1539" width="40.140625" customWidth="1"/>
    <col min="1540" max="1540" width="11.42578125" customWidth="1"/>
    <col min="1541" max="1541" width="28.85546875" customWidth="1"/>
    <col min="1542" max="1542" width="23.28515625" customWidth="1"/>
    <col min="1543" max="1543" width="28.42578125" customWidth="1"/>
    <col min="1544" max="1544" width="11.7109375" customWidth="1"/>
    <col min="1545" max="1545" width="15.28515625" customWidth="1"/>
    <col min="1546" max="1546" width="15.42578125" customWidth="1"/>
    <col min="1547" max="1547" width="12.85546875" customWidth="1"/>
    <col min="1548" max="1548" width="11.7109375" bestFit="1" customWidth="1"/>
    <col min="1793" max="1793" width="1.42578125" customWidth="1"/>
    <col min="1794" max="1794" width="5.85546875" customWidth="1"/>
    <col min="1795" max="1795" width="40.140625" customWidth="1"/>
    <col min="1796" max="1796" width="11.42578125" customWidth="1"/>
    <col min="1797" max="1797" width="28.85546875" customWidth="1"/>
    <col min="1798" max="1798" width="23.28515625" customWidth="1"/>
    <col min="1799" max="1799" width="28.42578125" customWidth="1"/>
    <col min="1800" max="1800" width="11.7109375" customWidth="1"/>
    <col min="1801" max="1801" width="15.28515625" customWidth="1"/>
    <col min="1802" max="1802" width="15.42578125" customWidth="1"/>
    <col min="1803" max="1803" width="12.85546875" customWidth="1"/>
    <col min="1804" max="1804" width="11.7109375" bestFit="1" customWidth="1"/>
    <col min="2049" max="2049" width="1.42578125" customWidth="1"/>
    <col min="2050" max="2050" width="5.85546875" customWidth="1"/>
    <col min="2051" max="2051" width="40.140625" customWidth="1"/>
    <col min="2052" max="2052" width="11.42578125" customWidth="1"/>
    <col min="2053" max="2053" width="28.85546875" customWidth="1"/>
    <col min="2054" max="2054" width="23.28515625" customWidth="1"/>
    <col min="2055" max="2055" width="28.42578125" customWidth="1"/>
    <col min="2056" max="2056" width="11.7109375" customWidth="1"/>
    <col min="2057" max="2057" width="15.28515625" customWidth="1"/>
    <col min="2058" max="2058" width="15.42578125" customWidth="1"/>
    <col min="2059" max="2059" width="12.85546875" customWidth="1"/>
    <col min="2060" max="2060" width="11.7109375" bestFit="1" customWidth="1"/>
    <col min="2305" max="2305" width="1.42578125" customWidth="1"/>
    <col min="2306" max="2306" width="5.85546875" customWidth="1"/>
    <col min="2307" max="2307" width="40.140625" customWidth="1"/>
    <col min="2308" max="2308" width="11.42578125" customWidth="1"/>
    <col min="2309" max="2309" width="28.85546875" customWidth="1"/>
    <col min="2310" max="2310" width="23.28515625" customWidth="1"/>
    <col min="2311" max="2311" width="28.42578125" customWidth="1"/>
    <col min="2312" max="2312" width="11.7109375" customWidth="1"/>
    <col min="2313" max="2313" width="15.28515625" customWidth="1"/>
    <col min="2314" max="2314" width="15.42578125" customWidth="1"/>
    <col min="2315" max="2315" width="12.85546875" customWidth="1"/>
    <col min="2316" max="2316" width="11.7109375" bestFit="1" customWidth="1"/>
    <col min="2561" max="2561" width="1.42578125" customWidth="1"/>
    <col min="2562" max="2562" width="5.85546875" customWidth="1"/>
    <col min="2563" max="2563" width="40.140625" customWidth="1"/>
    <col min="2564" max="2564" width="11.42578125" customWidth="1"/>
    <col min="2565" max="2565" width="28.85546875" customWidth="1"/>
    <col min="2566" max="2566" width="23.28515625" customWidth="1"/>
    <col min="2567" max="2567" width="28.42578125" customWidth="1"/>
    <col min="2568" max="2568" width="11.7109375" customWidth="1"/>
    <col min="2569" max="2569" width="15.28515625" customWidth="1"/>
    <col min="2570" max="2570" width="15.42578125" customWidth="1"/>
    <col min="2571" max="2571" width="12.85546875" customWidth="1"/>
    <col min="2572" max="2572" width="11.7109375" bestFit="1" customWidth="1"/>
    <col min="2817" max="2817" width="1.42578125" customWidth="1"/>
    <col min="2818" max="2818" width="5.85546875" customWidth="1"/>
    <col min="2819" max="2819" width="40.140625" customWidth="1"/>
    <col min="2820" max="2820" width="11.42578125" customWidth="1"/>
    <col min="2821" max="2821" width="28.85546875" customWidth="1"/>
    <col min="2822" max="2822" width="23.28515625" customWidth="1"/>
    <col min="2823" max="2823" width="28.42578125" customWidth="1"/>
    <col min="2824" max="2824" width="11.7109375" customWidth="1"/>
    <col min="2825" max="2825" width="15.28515625" customWidth="1"/>
    <col min="2826" max="2826" width="15.42578125" customWidth="1"/>
    <col min="2827" max="2827" width="12.85546875" customWidth="1"/>
    <col min="2828" max="2828" width="11.7109375" bestFit="1" customWidth="1"/>
    <col min="3073" max="3073" width="1.42578125" customWidth="1"/>
    <col min="3074" max="3074" width="5.85546875" customWidth="1"/>
    <col min="3075" max="3075" width="40.140625" customWidth="1"/>
    <col min="3076" max="3076" width="11.42578125" customWidth="1"/>
    <col min="3077" max="3077" width="28.85546875" customWidth="1"/>
    <col min="3078" max="3078" width="23.28515625" customWidth="1"/>
    <col min="3079" max="3079" width="28.42578125" customWidth="1"/>
    <col min="3080" max="3080" width="11.7109375" customWidth="1"/>
    <col min="3081" max="3081" width="15.28515625" customWidth="1"/>
    <col min="3082" max="3082" width="15.42578125" customWidth="1"/>
    <col min="3083" max="3083" width="12.85546875" customWidth="1"/>
    <col min="3084" max="3084" width="11.7109375" bestFit="1" customWidth="1"/>
    <col min="3329" max="3329" width="1.42578125" customWidth="1"/>
    <col min="3330" max="3330" width="5.85546875" customWidth="1"/>
    <col min="3331" max="3331" width="40.140625" customWidth="1"/>
    <col min="3332" max="3332" width="11.42578125" customWidth="1"/>
    <col min="3333" max="3333" width="28.85546875" customWidth="1"/>
    <col min="3334" max="3334" width="23.28515625" customWidth="1"/>
    <col min="3335" max="3335" width="28.42578125" customWidth="1"/>
    <col min="3336" max="3336" width="11.7109375" customWidth="1"/>
    <col min="3337" max="3337" width="15.28515625" customWidth="1"/>
    <col min="3338" max="3338" width="15.42578125" customWidth="1"/>
    <col min="3339" max="3339" width="12.85546875" customWidth="1"/>
    <col min="3340" max="3340" width="11.7109375" bestFit="1" customWidth="1"/>
    <col min="3585" max="3585" width="1.42578125" customWidth="1"/>
    <col min="3586" max="3586" width="5.85546875" customWidth="1"/>
    <col min="3587" max="3587" width="40.140625" customWidth="1"/>
    <col min="3588" max="3588" width="11.42578125" customWidth="1"/>
    <col min="3589" max="3589" width="28.85546875" customWidth="1"/>
    <col min="3590" max="3590" width="23.28515625" customWidth="1"/>
    <col min="3591" max="3591" width="28.42578125" customWidth="1"/>
    <col min="3592" max="3592" width="11.7109375" customWidth="1"/>
    <col min="3593" max="3593" width="15.28515625" customWidth="1"/>
    <col min="3594" max="3594" width="15.42578125" customWidth="1"/>
    <col min="3595" max="3595" width="12.85546875" customWidth="1"/>
    <col min="3596" max="3596" width="11.7109375" bestFit="1" customWidth="1"/>
    <col min="3841" max="3841" width="1.42578125" customWidth="1"/>
    <col min="3842" max="3842" width="5.85546875" customWidth="1"/>
    <col min="3843" max="3843" width="40.140625" customWidth="1"/>
    <col min="3844" max="3844" width="11.42578125" customWidth="1"/>
    <col min="3845" max="3845" width="28.85546875" customWidth="1"/>
    <col min="3846" max="3846" width="23.28515625" customWidth="1"/>
    <col min="3847" max="3847" width="28.42578125" customWidth="1"/>
    <col min="3848" max="3848" width="11.7109375" customWidth="1"/>
    <col min="3849" max="3849" width="15.28515625" customWidth="1"/>
    <col min="3850" max="3850" width="15.42578125" customWidth="1"/>
    <col min="3851" max="3851" width="12.85546875" customWidth="1"/>
    <col min="3852" max="3852" width="11.7109375" bestFit="1" customWidth="1"/>
    <col min="4097" max="4097" width="1.42578125" customWidth="1"/>
    <col min="4098" max="4098" width="5.85546875" customWidth="1"/>
    <col min="4099" max="4099" width="40.140625" customWidth="1"/>
    <col min="4100" max="4100" width="11.42578125" customWidth="1"/>
    <col min="4101" max="4101" width="28.85546875" customWidth="1"/>
    <col min="4102" max="4102" width="23.28515625" customWidth="1"/>
    <col min="4103" max="4103" width="28.42578125" customWidth="1"/>
    <col min="4104" max="4104" width="11.7109375" customWidth="1"/>
    <col min="4105" max="4105" width="15.28515625" customWidth="1"/>
    <col min="4106" max="4106" width="15.42578125" customWidth="1"/>
    <col min="4107" max="4107" width="12.85546875" customWidth="1"/>
    <col min="4108" max="4108" width="11.7109375" bestFit="1" customWidth="1"/>
    <col min="4353" max="4353" width="1.42578125" customWidth="1"/>
    <col min="4354" max="4354" width="5.85546875" customWidth="1"/>
    <col min="4355" max="4355" width="40.140625" customWidth="1"/>
    <col min="4356" max="4356" width="11.42578125" customWidth="1"/>
    <col min="4357" max="4357" width="28.85546875" customWidth="1"/>
    <col min="4358" max="4358" width="23.28515625" customWidth="1"/>
    <col min="4359" max="4359" width="28.42578125" customWidth="1"/>
    <col min="4360" max="4360" width="11.7109375" customWidth="1"/>
    <col min="4361" max="4361" width="15.28515625" customWidth="1"/>
    <col min="4362" max="4362" width="15.42578125" customWidth="1"/>
    <col min="4363" max="4363" width="12.85546875" customWidth="1"/>
    <col min="4364" max="4364" width="11.7109375" bestFit="1" customWidth="1"/>
    <col min="4609" max="4609" width="1.42578125" customWidth="1"/>
    <col min="4610" max="4610" width="5.85546875" customWidth="1"/>
    <col min="4611" max="4611" width="40.140625" customWidth="1"/>
    <col min="4612" max="4612" width="11.42578125" customWidth="1"/>
    <col min="4613" max="4613" width="28.85546875" customWidth="1"/>
    <col min="4614" max="4614" width="23.28515625" customWidth="1"/>
    <col min="4615" max="4615" width="28.42578125" customWidth="1"/>
    <col min="4616" max="4616" width="11.7109375" customWidth="1"/>
    <col min="4617" max="4617" width="15.28515625" customWidth="1"/>
    <col min="4618" max="4618" width="15.42578125" customWidth="1"/>
    <col min="4619" max="4619" width="12.85546875" customWidth="1"/>
    <col min="4620" max="4620" width="11.7109375" bestFit="1" customWidth="1"/>
    <col min="4865" max="4865" width="1.42578125" customWidth="1"/>
    <col min="4866" max="4866" width="5.85546875" customWidth="1"/>
    <col min="4867" max="4867" width="40.140625" customWidth="1"/>
    <col min="4868" max="4868" width="11.42578125" customWidth="1"/>
    <col min="4869" max="4869" width="28.85546875" customWidth="1"/>
    <col min="4870" max="4870" width="23.28515625" customWidth="1"/>
    <col min="4871" max="4871" width="28.42578125" customWidth="1"/>
    <col min="4872" max="4872" width="11.7109375" customWidth="1"/>
    <col min="4873" max="4873" width="15.28515625" customWidth="1"/>
    <col min="4874" max="4874" width="15.42578125" customWidth="1"/>
    <col min="4875" max="4875" width="12.85546875" customWidth="1"/>
    <col min="4876" max="4876" width="11.7109375" bestFit="1" customWidth="1"/>
    <col min="5121" max="5121" width="1.42578125" customWidth="1"/>
    <col min="5122" max="5122" width="5.85546875" customWidth="1"/>
    <col min="5123" max="5123" width="40.140625" customWidth="1"/>
    <col min="5124" max="5124" width="11.42578125" customWidth="1"/>
    <col min="5125" max="5125" width="28.85546875" customWidth="1"/>
    <col min="5126" max="5126" width="23.28515625" customWidth="1"/>
    <col min="5127" max="5127" width="28.42578125" customWidth="1"/>
    <col min="5128" max="5128" width="11.7109375" customWidth="1"/>
    <col min="5129" max="5129" width="15.28515625" customWidth="1"/>
    <col min="5130" max="5130" width="15.42578125" customWidth="1"/>
    <col min="5131" max="5131" width="12.85546875" customWidth="1"/>
    <col min="5132" max="5132" width="11.7109375" bestFit="1" customWidth="1"/>
    <col min="5377" max="5377" width="1.42578125" customWidth="1"/>
    <col min="5378" max="5378" width="5.85546875" customWidth="1"/>
    <col min="5379" max="5379" width="40.140625" customWidth="1"/>
    <col min="5380" max="5380" width="11.42578125" customWidth="1"/>
    <col min="5381" max="5381" width="28.85546875" customWidth="1"/>
    <col min="5382" max="5382" width="23.28515625" customWidth="1"/>
    <col min="5383" max="5383" width="28.42578125" customWidth="1"/>
    <col min="5384" max="5384" width="11.7109375" customWidth="1"/>
    <col min="5385" max="5385" width="15.28515625" customWidth="1"/>
    <col min="5386" max="5386" width="15.42578125" customWidth="1"/>
    <col min="5387" max="5387" width="12.85546875" customWidth="1"/>
    <col min="5388" max="5388" width="11.7109375" bestFit="1" customWidth="1"/>
    <col min="5633" max="5633" width="1.42578125" customWidth="1"/>
    <col min="5634" max="5634" width="5.85546875" customWidth="1"/>
    <col min="5635" max="5635" width="40.140625" customWidth="1"/>
    <col min="5636" max="5636" width="11.42578125" customWidth="1"/>
    <col min="5637" max="5637" width="28.85546875" customWidth="1"/>
    <col min="5638" max="5638" width="23.28515625" customWidth="1"/>
    <col min="5639" max="5639" width="28.42578125" customWidth="1"/>
    <col min="5640" max="5640" width="11.7109375" customWidth="1"/>
    <col min="5641" max="5641" width="15.28515625" customWidth="1"/>
    <col min="5642" max="5642" width="15.42578125" customWidth="1"/>
    <col min="5643" max="5643" width="12.85546875" customWidth="1"/>
    <col min="5644" max="5644" width="11.7109375" bestFit="1" customWidth="1"/>
    <col min="5889" max="5889" width="1.42578125" customWidth="1"/>
    <col min="5890" max="5890" width="5.85546875" customWidth="1"/>
    <col min="5891" max="5891" width="40.140625" customWidth="1"/>
    <col min="5892" max="5892" width="11.42578125" customWidth="1"/>
    <col min="5893" max="5893" width="28.85546875" customWidth="1"/>
    <col min="5894" max="5894" width="23.28515625" customWidth="1"/>
    <col min="5895" max="5895" width="28.42578125" customWidth="1"/>
    <col min="5896" max="5896" width="11.7109375" customWidth="1"/>
    <col min="5897" max="5897" width="15.28515625" customWidth="1"/>
    <col min="5898" max="5898" width="15.42578125" customWidth="1"/>
    <col min="5899" max="5899" width="12.85546875" customWidth="1"/>
    <col min="5900" max="5900" width="11.7109375" bestFit="1" customWidth="1"/>
    <col min="6145" max="6145" width="1.42578125" customWidth="1"/>
    <col min="6146" max="6146" width="5.85546875" customWidth="1"/>
    <col min="6147" max="6147" width="40.140625" customWidth="1"/>
    <col min="6148" max="6148" width="11.42578125" customWidth="1"/>
    <col min="6149" max="6149" width="28.85546875" customWidth="1"/>
    <col min="6150" max="6150" width="23.28515625" customWidth="1"/>
    <col min="6151" max="6151" width="28.42578125" customWidth="1"/>
    <col min="6152" max="6152" width="11.7109375" customWidth="1"/>
    <col min="6153" max="6153" width="15.28515625" customWidth="1"/>
    <col min="6154" max="6154" width="15.42578125" customWidth="1"/>
    <col min="6155" max="6155" width="12.85546875" customWidth="1"/>
    <col min="6156" max="6156" width="11.7109375" bestFit="1" customWidth="1"/>
    <col min="6401" max="6401" width="1.42578125" customWidth="1"/>
    <col min="6402" max="6402" width="5.85546875" customWidth="1"/>
    <col min="6403" max="6403" width="40.140625" customWidth="1"/>
    <col min="6404" max="6404" width="11.42578125" customWidth="1"/>
    <col min="6405" max="6405" width="28.85546875" customWidth="1"/>
    <col min="6406" max="6406" width="23.28515625" customWidth="1"/>
    <col min="6407" max="6407" width="28.42578125" customWidth="1"/>
    <col min="6408" max="6408" width="11.7109375" customWidth="1"/>
    <col min="6409" max="6409" width="15.28515625" customWidth="1"/>
    <col min="6410" max="6410" width="15.42578125" customWidth="1"/>
    <col min="6411" max="6411" width="12.85546875" customWidth="1"/>
    <col min="6412" max="6412" width="11.7109375" bestFit="1" customWidth="1"/>
    <col min="6657" max="6657" width="1.42578125" customWidth="1"/>
    <col min="6658" max="6658" width="5.85546875" customWidth="1"/>
    <col min="6659" max="6659" width="40.140625" customWidth="1"/>
    <col min="6660" max="6660" width="11.42578125" customWidth="1"/>
    <col min="6661" max="6661" width="28.85546875" customWidth="1"/>
    <col min="6662" max="6662" width="23.28515625" customWidth="1"/>
    <col min="6663" max="6663" width="28.42578125" customWidth="1"/>
    <col min="6664" max="6664" width="11.7109375" customWidth="1"/>
    <col min="6665" max="6665" width="15.28515625" customWidth="1"/>
    <col min="6666" max="6666" width="15.42578125" customWidth="1"/>
    <col min="6667" max="6667" width="12.85546875" customWidth="1"/>
    <col min="6668" max="6668" width="11.7109375" bestFit="1" customWidth="1"/>
    <col min="6913" max="6913" width="1.42578125" customWidth="1"/>
    <col min="6914" max="6914" width="5.85546875" customWidth="1"/>
    <col min="6915" max="6915" width="40.140625" customWidth="1"/>
    <col min="6916" max="6916" width="11.42578125" customWidth="1"/>
    <col min="6917" max="6917" width="28.85546875" customWidth="1"/>
    <col min="6918" max="6918" width="23.28515625" customWidth="1"/>
    <col min="6919" max="6919" width="28.42578125" customWidth="1"/>
    <col min="6920" max="6920" width="11.7109375" customWidth="1"/>
    <col min="6921" max="6921" width="15.28515625" customWidth="1"/>
    <col min="6922" max="6922" width="15.42578125" customWidth="1"/>
    <col min="6923" max="6923" width="12.85546875" customWidth="1"/>
    <col min="6924" max="6924" width="11.7109375" bestFit="1" customWidth="1"/>
    <col min="7169" max="7169" width="1.42578125" customWidth="1"/>
    <col min="7170" max="7170" width="5.85546875" customWidth="1"/>
    <col min="7171" max="7171" width="40.140625" customWidth="1"/>
    <col min="7172" max="7172" width="11.42578125" customWidth="1"/>
    <col min="7173" max="7173" width="28.85546875" customWidth="1"/>
    <col min="7174" max="7174" width="23.28515625" customWidth="1"/>
    <col min="7175" max="7175" width="28.42578125" customWidth="1"/>
    <col min="7176" max="7176" width="11.7109375" customWidth="1"/>
    <col min="7177" max="7177" width="15.28515625" customWidth="1"/>
    <col min="7178" max="7178" width="15.42578125" customWidth="1"/>
    <col min="7179" max="7179" width="12.85546875" customWidth="1"/>
    <col min="7180" max="7180" width="11.7109375" bestFit="1" customWidth="1"/>
    <col min="7425" max="7425" width="1.42578125" customWidth="1"/>
    <col min="7426" max="7426" width="5.85546875" customWidth="1"/>
    <col min="7427" max="7427" width="40.140625" customWidth="1"/>
    <col min="7428" max="7428" width="11.42578125" customWidth="1"/>
    <col min="7429" max="7429" width="28.85546875" customWidth="1"/>
    <col min="7430" max="7430" width="23.28515625" customWidth="1"/>
    <col min="7431" max="7431" width="28.42578125" customWidth="1"/>
    <col min="7432" max="7432" width="11.7109375" customWidth="1"/>
    <col min="7433" max="7433" width="15.28515625" customWidth="1"/>
    <col min="7434" max="7434" width="15.42578125" customWidth="1"/>
    <col min="7435" max="7435" width="12.85546875" customWidth="1"/>
    <col min="7436" max="7436" width="11.7109375" bestFit="1" customWidth="1"/>
    <col min="7681" max="7681" width="1.42578125" customWidth="1"/>
    <col min="7682" max="7682" width="5.85546875" customWidth="1"/>
    <col min="7683" max="7683" width="40.140625" customWidth="1"/>
    <col min="7684" max="7684" width="11.42578125" customWidth="1"/>
    <col min="7685" max="7685" width="28.85546875" customWidth="1"/>
    <col min="7686" max="7686" width="23.28515625" customWidth="1"/>
    <col min="7687" max="7687" width="28.42578125" customWidth="1"/>
    <col min="7688" max="7688" width="11.7109375" customWidth="1"/>
    <col min="7689" max="7689" width="15.28515625" customWidth="1"/>
    <col min="7690" max="7690" width="15.42578125" customWidth="1"/>
    <col min="7691" max="7691" width="12.85546875" customWidth="1"/>
    <col min="7692" max="7692" width="11.7109375" bestFit="1" customWidth="1"/>
    <col min="7937" max="7937" width="1.42578125" customWidth="1"/>
    <col min="7938" max="7938" width="5.85546875" customWidth="1"/>
    <col min="7939" max="7939" width="40.140625" customWidth="1"/>
    <col min="7940" max="7940" width="11.42578125" customWidth="1"/>
    <col min="7941" max="7941" width="28.85546875" customWidth="1"/>
    <col min="7942" max="7942" width="23.28515625" customWidth="1"/>
    <col min="7943" max="7943" width="28.42578125" customWidth="1"/>
    <col min="7944" max="7944" width="11.7109375" customWidth="1"/>
    <col min="7945" max="7945" width="15.28515625" customWidth="1"/>
    <col min="7946" max="7946" width="15.42578125" customWidth="1"/>
    <col min="7947" max="7947" width="12.85546875" customWidth="1"/>
    <col min="7948" max="7948" width="11.7109375" bestFit="1" customWidth="1"/>
    <col min="8193" max="8193" width="1.42578125" customWidth="1"/>
    <col min="8194" max="8194" width="5.85546875" customWidth="1"/>
    <col min="8195" max="8195" width="40.140625" customWidth="1"/>
    <col min="8196" max="8196" width="11.42578125" customWidth="1"/>
    <col min="8197" max="8197" width="28.85546875" customWidth="1"/>
    <col min="8198" max="8198" width="23.28515625" customWidth="1"/>
    <col min="8199" max="8199" width="28.42578125" customWidth="1"/>
    <col min="8200" max="8200" width="11.7109375" customWidth="1"/>
    <col min="8201" max="8201" width="15.28515625" customWidth="1"/>
    <col min="8202" max="8202" width="15.42578125" customWidth="1"/>
    <col min="8203" max="8203" width="12.85546875" customWidth="1"/>
    <col min="8204" max="8204" width="11.7109375" bestFit="1" customWidth="1"/>
    <col min="8449" max="8449" width="1.42578125" customWidth="1"/>
    <col min="8450" max="8450" width="5.85546875" customWidth="1"/>
    <col min="8451" max="8451" width="40.140625" customWidth="1"/>
    <col min="8452" max="8452" width="11.42578125" customWidth="1"/>
    <col min="8453" max="8453" width="28.85546875" customWidth="1"/>
    <col min="8454" max="8454" width="23.28515625" customWidth="1"/>
    <col min="8455" max="8455" width="28.42578125" customWidth="1"/>
    <col min="8456" max="8456" width="11.7109375" customWidth="1"/>
    <col min="8457" max="8457" width="15.28515625" customWidth="1"/>
    <col min="8458" max="8458" width="15.42578125" customWidth="1"/>
    <col min="8459" max="8459" width="12.85546875" customWidth="1"/>
    <col min="8460" max="8460" width="11.7109375" bestFit="1" customWidth="1"/>
    <col min="8705" max="8705" width="1.42578125" customWidth="1"/>
    <col min="8706" max="8706" width="5.85546875" customWidth="1"/>
    <col min="8707" max="8707" width="40.140625" customWidth="1"/>
    <col min="8708" max="8708" width="11.42578125" customWidth="1"/>
    <col min="8709" max="8709" width="28.85546875" customWidth="1"/>
    <col min="8710" max="8710" width="23.28515625" customWidth="1"/>
    <col min="8711" max="8711" width="28.42578125" customWidth="1"/>
    <col min="8712" max="8712" width="11.7109375" customWidth="1"/>
    <col min="8713" max="8713" width="15.28515625" customWidth="1"/>
    <col min="8714" max="8714" width="15.42578125" customWidth="1"/>
    <col min="8715" max="8715" width="12.85546875" customWidth="1"/>
    <col min="8716" max="8716" width="11.7109375" bestFit="1" customWidth="1"/>
    <col min="8961" max="8961" width="1.42578125" customWidth="1"/>
    <col min="8962" max="8962" width="5.85546875" customWidth="1"/>
    <col min="8963" max="8963" width="40.140625" customWidth="1"/>
    <col min="8964" max="8964" width="11.42578125" customWidth="1"/>
    <col min="8965" max="8965" width="28.85546875" customWidth="1"/>
    <col min="8966" max="8966" width="23.28515625" customWidth="1"/>
    <col min="8967" max="8967" width="28.42578125" customWidth="1"/>
    <col min="8968" max="8968" width="11.7109375" customWidth="1"/>
    <col min="8969" max="8969" width="15.28515625" customWidth="1"/>
    <col min="8970" max="8970" width="15.42578125" customWidth="1"/>
    <col min="8971" max="8971" width="12.85546875" customWidth="1"/>
    <col min="8972" max="8972" width="11.7109375" bestFit="1" customWidth="1"/>
    <col min="9217" max="9217" width="1.42578125" customWidth="1"/>
    <col min="9218" max="9218" width="5.85546875" customWidth="1"/>
    <col min="9219" max="9219" width="40.140625" customWidth="1"/>
    <col min="9220" max="9220" width="11.42578125" customWidth="1"/>
    <col min="9221" max="9221" width="28.85546875" customWidth="1"/>
    <col min="9222" max="9222" width="23.28515625" customWidth="1"/>
    <col min="9223" max="9223" width="28.42578125" customWidth="1"/>
    <col min="9224" max="9224" width="11.7109375" customWidth="1"/>
    <col min="9225" max="9225" width="15.28515625" customWidth="1"/>
    <col min="9226" max="9226" width="15.42578125" customWidth="1"/>
    <col min="9227" max="9227" width="12.85546875" customWidth="1"/>
    <col min="9228" max="9228" width="11.7109375" bestFit="1" customWidth="1"/>
    <col min="9473" max="9473" width="1.42578125" customWidth="1"/>
    <col min="9474" max="9474" width="5.85546875" customWidth="1"/>
    <col min="9475" max="9475" width="40.140625" customWidth="1"/>
    <col min="9476" max="9476" width="11.42578125" customWidth="1"/>
    <col min="9477" max="9477" width="28.85546875" customWidth="1"/>
    <col min="9478" max="9478" width="23.28515625" customWidth="1"/>
    <col min="9479" max="9479" width="28.42578125" customWidth="1"/>
    <col min="9480" max="9480" width="11.7109375" customWidth="1"/>
    <col min="9481" max="9481" width="15.28515625" customWidth="1"/>
    <col min="9482" max="9482" width="15.42578125" customWidth="1"/>
    <col min="9483" max="9483" width="12.85546875" customWidth="1"/>
    <col min="9484" max="9484" width="11.7109375" bestFit="1" customWidth="1"/>
    <col min="9729" max="9729" width="1.42578125" customWidth="1"/>
    <col min="9730" max="9730" width="5.85546875" customWidth="1"/>
    <col min="9731" max="9731" width="40.140625" customWidth="1"/>
    <col min="9732" max="9732" width="11.42578125" customWidth="1"/>
    <col min="9733" max="9733" width="28.85546875" customWidth="1"/>
    <col min="9734" max="9734" width="23.28515625" customWidth="1"/>
    <col min="9735" max="9735" width="28.42578125" customWidth="1"/>
    <col min="9736" max="9736" width="11.7109375" customWidth="1"/>
    <col min="9737" max="9737" width="15.28515625" customWidth="1"/>
    <col min="9738" max="9738" width="15.42578125" customWidth="1"/>
    <col min="9739" max="9739" width="12.85546875" customWidth="1"/>
    <col min="9740" max="9740" width="11.7109375" bestFit="1" customWidth="1"/>
    <col min="9985" max="9985" width="1.42578125" customWidth="1"/>
    <col min="9986" max="9986" width="5.85546875" customWidth="1"/>
    <col min="9987" max="9987" width="40.140625" customWidth="1"/>
    <col min="9988" max="9988" width="11.42578125" customWidth="1"/>
    <col min="9989" max="9989" width="28.85546875" customWidth="1"/>
    <col min="9990" max="9990" width="23.28515625" customWidth="1"/>
    <col min="9991" max="9991" width="28.42578125" customWidth="1"/>
    <col min="9992" max="9992" width="11.7109375" customWidth="1"/>
    <col min="9993" max="9993" width="15.28515625" customWidth="1"/>
    <col min="9994" max="9994" width="15.42578125" customWidth="1"/>
    <col min="9995" max="9995" width="12.85546875" customWidth="1"/>
    <col min="9996" max="9996" width="11.7109375" bestFit="1" customWidth="1"/>
    <col min="10241" max="10241" width="1.42578125" customWidth="1"/>
    <col min="10242" max="10242" width="5.85546875" customWidth="1"/>
    <col min="10243" max="10243" width="40.140625" customWidth="1"/>
    <col min="10244" max="10244" width="11.42578125" customWidth="1"/>
    <col min="10245" max="10245" width="28.85546875" customWidth="1"/>
    <col min="10246" max="10246" width="23.28515625" customWidth="1"/>
    <col min="10247" max="10247" width="28.42578125" customWidth="1"/>
    <col min="10248" max="10248" width="11.7109375" customWidth="1"/>
    <col min="10249" max="10249" width="15.28515625" customWidth="1"/>
    <col min="10250" max="10250" width="15.42578125" customWidth="1"/>
    <col min="10251" max="10251" width="12.85546875" customWidth="1"/>
    <col min="10252" max="10252" width="11.7109375" bestFit="1" customWidth="1"/>
    <col min="10497" max="10497" width="1.42578125" customWidth="1"/>
    <col min="10498" max="10498" width="5.85546875" customWidth="1"/>
    <col min="10499" max="10499" width="40.140625" customWidth="1"/>
    <col min="10500" max="10500" width="11.42578125" customWidth="1"/>
    <col min="10501" max="10501" width="28.85546875" customWidth="1"/>
    <col min="10502" max="10502" width="23.28515625" customWidth="1"/>
    <col min="10503" max="10503" width="28.42578125" customWidth="1"/>
    <col min="10504" max="10504" width="11.7109375" customWidth="1"/>
    <col min="10505" max="10505" width="15.28515625" customWidth="1"/>
    <col min="10506" max="10506" width="15.42578125" customWidth="1"/>
    <col min="10507" max="10507" width="12.85546875" customWidth="1"/>
    <col min="10508" max="10508" width="11.7109375" bestFit="1" customWidth="1"/>
    <col min="10753" max="10753" width="1.42578125" customWidth="1"/>
    <col min="10754" max="10754" width="5.85546875" customWidth="1"/>
    <col min="10755" max="10755" width="40.140625" customWidth="1"/>
    <col min="10756" max="10756" width="11.42578125" customWidth="1"/>
    <col min="10757" max="10757" width="28.85546875" customWidth="1"/>
    <col min="10758" max="10758" width="23.28515625" customWidth="1"/>
    <col min="10759" max="10759" width="28.42578125" customWidth="1"/>
    <col min="10760" max="10760" width="11.7109375" customWidth="1"/>
    <col min="10761" max="10761" width="15.28515625" customWidth="1"/>
    <col min="10762" max="10762" width="15.42578125" customWidth="1"/>
    <col min="10763" max="10763" width="12.85546875" customWidth="1"/>
    <col min="10764" max="10764" width="11.7109375" bestFit="1" customWidth="1"/>
    <col min="11009" max="11009" width="1.42578125" customWidth="1"/>
    <col min="11010" max="11010" width="5.85546875" customWidth="1"/>
    <col min="11011" max="11011" width="40.140625" customWidth="1"/>
    <col min="11012" max="11012" width="11.42578125" customWidth="1"/>
    <col min="11013" max="11013" width="28.85546875" customWidth="1"/>
    <col min="11014" max="11014" width="23.28515625" customWidth="1"/>
    <col min="11015" max="11015" width="28.42578125" customWidth="1"/>
    <col min="11016" max="11016" width="11.7109375" customWidth="1"/>
    <col min="11017" max="11017" width="15.28515625" customWidth="1"/>
    <col min="11018" max="11018" width="15.42578125" customWidth="1"/>
    <col min="11019" max="11019" width="12.85546875" customWidth="1"/>
    <col min="11020" max="11020" width="11.7109375" bestFit="1" customWidth="1"/>
    <col min="11265" max="11265" width="1.42578125" customWidth="1"/>
    <col min="11266" max="11266" width="5.85546875" customWidth="1"/>
    <col min="11267" max="11267" width="40.140625" customWidth="1"/>
    <col min="11268" max="11268" width="11.42578125" customWidth="1"/>
    <col min="11269" max="11269" width="28.85546875" customWidth="1"/>
    <col min="11270" max="11270" width="23.28515625" customWidth="1"/>
    <col min="11271" max="11271" width="28.42578125" customWidth="1"/>
    <col min="11272" max="11272" width="11.7109375" customWidth="1"/>
    <col min="11273" max="11273" width="15.28515625" customWidth="1"/>
    <col min="11274" max="11274" width="15.42578125" customWidth="1"/>
    <col min="11275" max="11275" width="12.85546875" customWidth="1"/>
    <col min="11276" max="11276" width="11.7109375" bestFit="1" customWidth="1"/>
    <col min="11521" max="11521" width="1.42578125" customWidth="1"/>
    <col min="11522" max="11522" width="5.85546875" customWidth="1"/>
    <col min="11523" max="11523" width="40.140625" customWidth="1"/>
    <col min="11524" max="11524" width="11.42578125" customWidth="1"/>
    <col min="11525" max="11525" width="28.85546875" customWidth="1"/>
    <col min="11526" max="11526" width="23.28515625" customWidth="1"/>
    <col min="11527" max="11527" width="28.42578125" customWidth="1"/>
    <col min="11528" max="11528" width="11.7109375" customWidth="1"/>
    <col min="11529" max="11529" width="15.28515625" customWidth="1"/>
    <col min="11530" max="11530" width="15.42578125" customWidth="1"/>
    <col min="11531" max="11531" width="12.85546875" customWidth="1"/>
    <col min="11532" max="11532" width="11.7109375" bestFit="1" customWidth="1"/>
    <col min="11777" max="11777" width="1.42578125" customWidth="1"/>
    <col min="11778" max="11778" width="5.85546875" customWidth="1"/>
    <col min="11779" max="11779" width="40.140625" customWidth="1"/>
    <col min="11780" max="11780" width="11.42578125" customWidth="1"/>
    <col min="11781" max="11781" width="28.85546875" customWidth="1"/>
    <col min="11782" max="11782" width="23.28515625" customWidth="1"/>
    <col min="11783" max="11783" width="28.42578125" customWidth="1"/>
    <col min="11784" max="11784" width="11.7109375" customWidth="1"/>
    <col min="11785" max="11785" width="15.28515625" customWidth="1"/>
    <col min="11786" max="11786" width="15.42578125" customWidth="1"/>
    <col min="11787" max="11787" width="12.85546875" customWidth="1"/>
    <col min="11788" max="11788" width="11.7109375" bestFit="1" customWidth="1"/>
    <col min="12033" max="12033" width="1.42578125" customWidth="1"/>
    <col min="12034" max="12034" width="5.85546875" customWidth="1"/>
    <col min="12035" max="12035" width="40.140625" customWidth="1"/>
    <col min="12036" max="12036" width="11.42578125" customWidth="1"/>
    <col min="12037" max="12037" width="28.85546875" customWidth="1"/>
    <col min="12038" max="12038" width="23.28515625" customWidth="1"/>
    <col min="12039" max="12039" width="28.42578125" customWidth="1"/>
    <col min="12040" max="12040" width="11.7109375" customWidth="1"/>
    <col min="12041" max="12041" width="15.28515625" customWidth="1"/>
    <col min="12042" max="12042" width="15.42578125" customWidth="1"/>
    <col min="12043" max="12043" width="12.85546875" customWidth="1"/>
    <col min="12044" max="12044" width="11.7109375" bestFit="1" customWidth="1"/>
    <col min="12289" max="12289" width="1.42578125" customWidth="1"/>
    <col min="12290" max="12290" width="5.85546875" customWidth="1"/>
    <col min="12291" max="12291" width="40.140625" customWidth="1"/>
    <col min="12292" max="12292" width="11.42578125" customWidth="1"/>
    <col min="12293" max="12293" width="28.85546875" customWidth="1"/>
    <col min="12294" max="12294" width="23.28515625" customWidth="1"/>
    <col min="12295" max="12295" width="28.42578125" customWidth="1"/>
    <col min="12296" max="12296" width="11.7109375" customWidth="1"/>
    <col min="12297" max="12297" width="15.28515625" customWidth="1"/>
    <col min="12298" max="12298" width="15.42578125" customWidth="1"/>
    <col min="12299" max="12299" width="12.85546875" customWidth="1"/>
    <col min="12300" max="12300" width="11.7109375" bestFit="1" customWidth="1"/>
    <col min="12545" max="12545" width="1.42578125" customWidth="1"/>
    <col min="12546" max="12546" width="5.85546875" customWidth="1"/>
    <col min="12547" max="12547" width="40.140625" customWidth="1"/>
    <col min="12548" max="12548" width="11.42578125" customWidth="1"/>
    <col min="12549" max="12549" width="28.85546875" customWidth="1"/>
    <col min="12550" max="12550" width="23.28515625" customWidth="1"/>
    <col min="12551" max="12551" width="28.42578125" customWidth="1"/>
    <col min="12552" max="12552" width="11.7109375" customWidth="1"/>
    <col min="12553" max="12553" width="15.28515625" customWidth="1"/>
    <col min="12554" max="12554" width="15.42578125" customWidth="1"/>
    <col min="12555" max="12555" width="12.85546875" customWidth="1"/>
    <col min="12556" max="12556" width="11.7109375" bestFit="1" customWidth="1"/>
    <col min="12801" max="12801" width="1.42578125" customWidth="1"/>
    <col min="12802" max="12802" width="5.85546875" customWidth="1"/>
    <col min="12803" max="12803" width="40.140625" customWidth="1"/>
    <col min="12804" max="12804" width="11.42578125" customWidth="1"/>
    <col min="12805" max="12805" width="28.85546875" customWidth="1"/>
    <col min="12806" max="12806" width="23.28515625" customWidth="1"/>
    <col min="12807" max="12807" width="28.42578125" customWidth="1"/>
    <col min="12808" max="12808" width="11.7109375" customWidth="1"/>
    <col min="12809" max="12809" width="15.28515625" customWidth="1"/>
    <col min="12810" max="12810" width="15.42578125" customWidth="1"/>
    <col min="12811" max="12811" width="12.85546875" customWidth="1"/>
    <col min="12812" max="12812" width="11.7109375" bestFit="1" customWidth="1"/>
    <col min="13057" max="13057" width="1.42578125" customWidth="1"/>
    <col min="13058" max="13058" width="5.85546875" customWidth="1"/>
    <col min="13059" max="13059" width="40.140625" customWidth="1"/>
    <col min="13060" max="13060" width="11.42578125" customWidth="1"/>
    <col min="13061" max="13061" width="28.85546875" customWidth="1"/>
    <col min="13062" max="13062" width="23.28515625" customWidth="1"/>
    <col min="13063" max="13063" width="28.42578125" customWidth="1"/>
    <col min="13064" max="13064" width="11.7109375" customWidth="1"/>
    <col min="13065" max="13065" width="15.28515625" customWidth="1"/>
    <col min="13066" max="13066" width="15.42578125" customWidth="1"/>
    <col min="13067" max="13067" width="12.85546875" customWidth="1"/>
    <col min="13068" max="13068" width="11.7109375" bestFit="1" customWidth="1"/>
    <col min="13313" max="13313" width="1.42578125" customWidth="1"/>
    <col min="13314" max="13314" width="5.85546875" customWidth="1"/>
    <col min="13315" max="13315" width="40.140625" customWidth="1"/>
    <col min="13316" max="13316" width="11.42578125" customWidth="1"/>
    <col min="13317" max="13317" width="28.85546875" customWidth="1"/>
    <col min="13318" max="13318" width="23.28515625" customWidth="1"/>
    <col min="13319" max="13319" width="28.42578125" customWidth="1"/>
    <col min="13320" max="13320" width="11.7109375" customWidth="1"/>
    <col min="13321" max="13321" width="15.28515625" customWidth="1"/>
    <col min="13322" max="13322" width="15.42578125" customWidth="1"/>
    <col min="13323" max="13323" width="12.85546875" customWidth="1"/>
    <col min="13324" max="13324" width="11.7109375" bestFit="1" customWidth="1"/>
    <col min="13569" max="13569" width="1.42578125" customWidth="1"/>
    <col min="13570" max="13570" width="5.85546875" customWidth="1"/>
    <col min="13571" max="13571" width="40.140625" customWidth="1"/>
    <col min="13572" max="13572" width="11.42578125" customWidth="1"/>
    <col min="13573" max="13573" width="28.85546875" customWidth="1"/>
    <col min="13574" max="13574" width="23.28515625" customWidth="1"/>
    <col min="13575" max="13575" width="28.42578125" customWidth="1"/>
    <col min="13576" max="13576" width="11.7109375" customWidth="1"/>
    <col min="13577" max="13577" width="15.28515625" customWidth="1"/>
    <col min="13578" max="13578" width="15.42578125" customWidth="1"/>
    <col min="13579" max="13579" width="12.85546875" customWidth="1"/>
    <col min="13580" max="13580" width="11.7109375" bestFit="1" customWidth="1"/>
    <col min="13825" max="13825" width="1.42578125" customWidth="1"/>
    <col min="13826" max="13826" width="5.85546875" customWidth="1"/>
    <col min="13827" max="13827" width="40.140625" customWidth="1"/>
    <col min="13828" max="13828" width="11.42578125" customWidth="1"/>
    <col min="13829" max="13829" width="28.85546875" customWidth="1"/>
    <col min="13830" max="13830" width="23.28515625" customWidth="1"/>
    <col min="13831" max="13831" width="28.42578125" customWidth="1"/>
    <col min="13832" max="13832" width="11.7109375" customWidth="1"/>
    <col min="13833" max="13833" width="15.28515625" customWidth="1"/>
    <col min="13834" max="13834" width="15.42578125" customWidth="1"/>
    <col min="13835" max="13835" width="12.85546875" customWidth="1"/>
    <col min="13836" max="13836" width="11.7109375" bestFit="1" customWidth="1"/>
    <col min="14081" max="14081" width="1.42578125" customWidth="1"/>
    <col min="14082" max="14082" width="5.85546875" customWidth="1"/>
    <col min="14083" max="14083" width="40.140625" customWidth="1"/>
    <col min="14084" max="14084" width="11.42578125" customWidth="1"/>
    <col min="14085" max="14085" width="28.85546875" customWidth="1"/>
    <col min="14086" max="14086" width="23.28515625" customWidth="1"/>
    <col min="14087" max="14087" width="28.42578125" customWidth="1"/>
    <col min="14088" max="14088" width="11.7109375" customWidth="1"/>
    <col min="14089" max="14089" width="15.28515625" customWidth="1"/>
    <col min="14090" max="14090" width="15.42578125" customWidth="1"/>
    <col min="14091" max="14091" width="12.85546875" customWidth="1"/>
    <col min="14092" max="14092" width="11.7109375" bestFit="1" customWidth="1"/>
    <col min="14337" max="14337" width="1.42578125" customWidth="1"/>
    <col min="14338" max="14338" width="5.85546875" customWidth="1"/>
    <col min="14339" max="14339" width="40.140625" customWidth="1"/>
    <col min="14340" max="14340" width="11.42578125" customWidth="1"/>
    <col min="14341" max="14341" width="28.85546875" customWidth="1"/>
    <col min="14342" max="14342" width="23.28515625" customWidth="1"/>
    <col min="14343" max="14343" width="28.42578125" customWidth="1"/>
    <col min="14344" max="14344" width="11.7109375" customWidth="1"/>
    <col min="14345" max="14345" width="15.28515625" customWidth="1"/>
    <col min="14346" max="14346" width="15.42578125" customWidth="1"/>
    <col min="14347" max="14347" width="12.85546875" customWidth="1"/>
    <col min="14348" max="14348" width="11.7109375" bestFit="1" customWidth="1"/>
    <col min="14593" max="14593" width="1.42578125" customWidth="1"/>
    <col min="14594" max="14594" width="5.85546875" customWidth="1"/>
    <col min="14595" max="14595" width="40.140625" customWidth="1"/>
    <col min="14596" max="14596" width="11.42578125" customWidth="1"/>
    <col min="14597" max="14597" width="28.85546875" customWidth="1"/>
    <col min="14598" max="14598" width="23.28515625" customWidth="1"/>
    <col min="14599" max="14599" width="28.42578125" customWidth="1"/>
    <col min="14600" max="14600" width="11.7109375" customWidth="1"/>
    <col min="14601" max="14601" width="15.28515625" customWidth="1"/>
    <col min="14602" max="14602" width="15.42578125" customWidth="1"/>
    <col min="14603" max="14603" width="12.85546875" customWidth="1"/>
    <col min="14604" max="14604" width="11.7109375" bestFit="1" customWidth="1"/>
    <col min="14849" max="14849" width="1.42578125" customWidth="1"/>
    <col min="14850" max="14850" width="5.85546875" customWidth="1"/>
    <col min="14851" max="14851" width="40.140625" customWidth="1"/>
    <col min="14852" max="14852" width="11.42578125" customWidth="1"/>
    <col min="14853" max="14853" width="28.85546875" customWidth="1"/>
    <col min="14854" max="14854" width="23.28515625" customWidth="1"/>
    <col min="14855" max="14855" width="28.42578125" customWidth="1"/>
    <col min="14856" max="14856" width="11.7109375" customWidth="1"/>
    <col min="14857" max="14857" width="15.28515625" customWidth="1"/>
    <col min="14858" max="14858" width="15.42578125" customWidth="1"/>
    <col min="14859" max="14859" width="12.85546875" customWidth="1"/>
    <col min="14860" max="14860" width="11.7109375" bestFit="1" customWidth="1"/>
    <col min="15105" max="15105" width="1.42578125" customWidth="1"/>
    <col min="15106" max="15106" width="5.85546875" customWidth="1"/>
    <col min="15107" max="15107" width="40.140625" customWidth="1"/>
    <col min="15108" max="15108" width="11.42578125" customWidth="1"/>
    <col min="15109" max="15109" width="28.85546875" customWidth="1"/>
    <col min="15110" max="15110" width="23.28515625" customWidth="1"/>
    <col min="15111" max="15111" width="28.42578125" customWidth="1"/>
    <col min="15112" max="15112" width="11.7109375" customWidth="1"/>
    <col min="15113" max="15113" width="15.28515625" customWidth="1"/>
    <col min="15114" max="15114" width="15.42578125" customWidth="1"/>
    <col min="15115" max="15115" width="12.85546875" customWidth="1"/>
    <col min="15116" max="15116" width="11.7109375" bestFit="1" customWidth="1"/>
    <col min="15361" max="15361" width="1.42578125" customWidth="1"/>
    <col min="15362" max="15362" width="5.85546875" customWidth="1"/>
    <col min="15363" max="15363" width="40.140625" customWidth="1"/>
    <col min="15364" max="15364" width="11.42578125" customWidth="1"/>
    <col min="15365" max="15365" width="28.85546875" customWidth="1"/>
    <col min="15366" max="15366" width="23.28515625" customWidth="1"/>
    <col min="15367" max="15367" width="28.42578125" customWidth="1"/>
    <col min="15368" max="15368" width="11.7109375" customWidth="1"/>
    <col min="15369" max="15369" width="15.28515625" customWidth="1"/>
    <col min="15370" max="15370" width="15.42578125" customWidth="1"/>
    <col min="15371" max="15371" width="12.85546875" customWidth="1"/>
    <col min="15372" max="15372" width="11.7109375" bestFit="1" customWidth="1"/>
    <col min="15617" max="15617" width="1.42578125" customWidth="1"/>
    <col min="15618" max="15618" width="5.85546875" customWidth="1"/>
    <col min="15619" max="15619" width="40.140625" customWidth="1"/>
    <col min="15620" max="15620" width="11.42578125" customWidth="1"/>
    <col min="15621" max="15621" width="28.85546875" customWidth="1"/>
    <col min="15622" max="15622" width="23.28515625" customWidth="1"/>
    <col min="15623" max="15623" width="28.42578125" customWidth="1"/>
    <col min="15624" max="15624" width="11.7109375" customWidth="1"/>
    <col min="15625" max="15625" width="15.28515625" customWidth="1"/>
    <col min="15626" max="15626" width="15.42578125" customWidth="1"/>
    <col min="15627" max="15627" width="12.85546875" customWidth="1"/>
    <col min="15628" max="15628" width="11.7109375" bestFit="1" customWidth="1"/>
    <col min="15873" max="15873" width="1.42578125" customWidth="1"/>
    <col min="15874" max="15874" width="5.85546875" customWidth="1"/>
    <col min="15875" max="15875" width="40.140625" customWidth="1"/>
    <col min="15876" max="15876" width="11.42578125" customWidth="1"/>
    <col min="15877" max="15877" width="28.85546875" customWidth="1"/>
    <col min="15878" max="15878" width="23.28515625" customWidth="1"/>
    <col min="15879" max="15879" width="28.42578125" customWidth="1"/>
    <col min="15880" max="15880" width="11.7109375" customWidth="1"/>
    <col min="15881" max="15881" width="15.28515625" customWidth="1"/>
    <col min="15882" max="15882" width="15.42578125" customWidth="1"/>
    <col min="15883" max="15883" width="12.85546875" customWidth="1"/>
    <col min="15884" max="15884" width="11.7109375" bestFit="1" customWidth="1"/>
    <col min="16129" max="16129" width="1.42578125" customWidth="1"/>
    <col min="16130" max="16130" width="5.85546875" customWidth="1"/>
    <col min="16131" max="16131" width="40.140625" customWidth="1"/>
    <col min="16132" max="16132" width="11.42578125" customWidth="1"/>
    <col min="16133" max="16133" width="28.85546875" customWidth="1"/>
    <col min="16134" max="16134" width="23.28515625" customWidth="1"/>
    <col min="16135" max="16135" width="28.42578125" customWidth="1"/>
    <col min="16136" max="16136" width="11.7109375" customWidth="1"/>
    <col min="16137" max="16137" width="15.28515625" customWidth="1"/>
    <col min="16138" max="16138" width="15.42578125" customWidth="1"/>
    <col min="16139" max="16139" width="12.85546875" customWidth="1"/>
    <col min="16140" max="16140" width="11.7109375" bestFit="1" customWidth="1"/>
  </cols>
  <sheetData>
    <row r="1" spans="1:22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3" t="s">
        <v>1</v>
      </c>
      <c r="C3" s="3"/>
      <c r="D3" s="3"/>
      <c r="E3" s="3"/>
      <c r="F3" s="3"/>
      <c r="G3" s="3"/>
      <c r="H3" s="3"/>
      <c r="I3" s="3"/>
      <c r="J3" s="3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9" customHeight="1" x14ac:dyDescent="0.25">
      <c r="A4" s="1"/>
      <c r="B4" s="4"/>
      <c r="C4" s="4"/>
      <c r="D4" s="4"/>
      <c r="E4" s="4"/>
      <c r="F4" s="4"/>
      <c r="G4" s="4"/>
      <c r="H4" s="4"/>
      <c r="I4" s="4"/>
      <c r="J4" s="4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.75" x14ac:dyDescent="0.25">
      <c r="A5" s="1"/>
      <c r="B5" s="5" t="s">
        <v>2</v>
      </c>
      <c r="C5" s="5"/>
      <c r="D5" s="5"/>
      <c r="E5" s="5"/>
      <c r="F5" s="5"/>
      <c r="G5" s="5"/>
      <c r="H5" s="5"/>
      <c r="I5" s="5"/>
      <c r="J5" s="5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2" customHeight="1" x14ac:dyDescent="0.25">
      <c r="A6" s="1"/>
      <c r="B6" s="4"/>
      <c r="C6" s="4"/>
      <c r="D6" s="4"/>
      <c r="E6" s="4"/>
      <c r="F6" s="4"/>
      <c r="G6" s="4"/>
      <c r="H6" s="4"/>
      <c r="I6" s="4"/>
      <c r="J6" s="4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78.75" x14ac:dyDescent="0.2">
      <c r="A7" s="1"/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6" t="s">
        <v>8</v>
      </c>
      <c r="H7" s="6" t="s">
        <v>9</v>
      </c>
      <c r="I7" s="6" t="s">
        <v>10</v>
      </c>
      <c r="J7" s="6" t="s">
        <v>11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3.5" customHeight="1" x14ac:dyDescent="0.2">
      <c r="A8" s="1"/>
      <c r="B8" s="7">
        <v>1</v>
      </c>
      <c r="C8" s="7">
        <v>2</v>
      </c>
      <c r="D8" s="7">
        <v>3</v>
      </c>
      <c r="E8" s="7">
        <v>4</v>
      </c>
      <c r="F8" s="7">
        <v>5</v>
      </c>
      <c r="G8" s="7">
        <v>6</v>
      </c>
      <c r="H8" s="7">
        <v>7</v>
      </c>
      <c r="I8" s="7">
        <v>8</v>
      </c>
      <c r="J8" s="7">
        <v>9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x14ac:dyDescent="0.2">
      <c r="A9" s="1"/>
      <c r="B9" s="8" t="s">
        <v>12</v>
      </c>
      <c r="C9" s="9"/>
      <c r="D9" s="9"/>
      <c r="E9" s="9"/>
      <c r="F9" s="9"/>
      <c r="G9" s="9"/>
      <c r="H9" s="9"/>
      <c r="I9" s="9"/>
      <c r="J9" s="10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33" customHeight="1" x14ac:dyDescent="0.25">
      <c r="A10" s="11"/>
      <c r="B10" s="12">
        <v>1</v>
      </c>
      <c r="C10" s="13" t="s">
        <v>13</v>
      </c>
      <c r="D10" s="14"/>
      <c r="E10" s="15" t="s">
        <v>14</v>
      </c>
      <c r="F10" s="16" t="s">
        <v>15</v>
      </c>
      <c r="G10" s="15" t="s">
        <v>16</v>
      </c>
      <c r="H10" s="17">
        <v>1</v>
      </c>
      <c r="I10" s="18">
        <v>13700</v>
      </c>
      <c r="J10" s="18">
        <v>13700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33" customHeight="1" x14ac:dyDescent="0.25">
      <c r="A11" s="11"/>
      <c r="B11" s="12">
        <v>2</v>
      </c>
      <c r="C11" s="13" t="s">
        <v>13</v>
      </c>
      <c r="D11" s="14"/>
      <c r="E11" s="15" t="s">
        <v>17</v>
      </c>
      <c r="F11" s="16" t="s">
        <v>18</v>
      </c>
      <c r="G11" s="15" t="s">
        <v>19</v>
      </c>
      <c r="H11" s="17">
        <v>1</v>
      </c>
      <c r="I11" s="18">
        <v>2929</v>
      </c>
      <c r="J11" s="19">
        <v>2929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33" customHeight="1" x14ac:dyDescent="0.25">
      <c r="A12" s="11"/>
      <c r="B12" s="12">
        <v>3</v>
      </c>
      <c r="C12" s="13"/>
      <c r="D12" s="20"/>
      <c r="E12" s="21"/>
      <c r="F12" s="22"/>
      <c r="G12" s="23"/>
      <c r="H12" s="24"/>
      <c r="I12" s="19"/>
      <c r="J12" s="19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s="28" customFormat="1" ht="33" customHeight="1" x14ac:dyDescent="0.25">
      <c r="A13" s="11"/>
      <c r="B13" s="25" t="s">
        <v>20</v>
      </c>
      <c r="C13" s="26"/>
      <c r="D13" s="26"/>
      <c r="E13" s="26"/>
      <c r="F13" s="26"/>
      <c r="G13" s="26"/>
      <c r="H13" s="26"/>
      <c r="I13" s="26"/>
      <c r="J13" s="27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s="28" customFormat="1" ht="38.25" customHeight="1" x14ac:dyDescent="0.25">
      <c r="A14" s="11"/>
      <c r="B14" s="29"/>
      <c r="C14" s="13"/>
      <c r="D14" s="20"/>
      <c r="E14" s="21"/>
      <c r="F14" s="22"/>
      <c r="G14" s="23"/>
      <c r="H14" s="24"/>
      <c r="I14" s="19"/>
      <c r="J14" s="19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s="28" customFormat="1" ht="38.25" customHeight="1" x14ac:dyDescent="0.25">
      <c r="A15" s="11"/>
      <c r="B15" s="30" t="s">
        <v>21</v>
      </c>
      <c r="C15" s="31"/>
      <c r="D15" s="31"/>
      <c r="E15" s="31"/>
      <c r="F15" s="31"/>
      <c r="G15" s="31"/>
      <c r="H15" s="31"/>
      <c r="I15" s="32"/>
      <c r="J15" s="33">
        <f>SUM(J10:J14)</f>
        <v>16629</v>
      </c>
      <c r="K15" s="1"/>
      <c r="L15" s="34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s="28" customFormat="1" ht="18" customHeight="1" x14ac:dyDescent="0.3">
      <c r="A16" s="11"/>
      <c r="B16" s="35"/>
      <c r="C16" s="36"/>
      <c r="D16" s="36"/>
      <c r="E16" s="36"/>
      <c r="F16" s="36"/>
      <c r="G16" s="36"/>
      <c r="H16" s="36"/>
      <c r="I16" s="36"/>
      <c r="J16" s="37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28.5" customHeight="1" x14ac:dyDescent="0.25">
      <c r="A17" s="11"/>
      <c r="B17" s="8" t="s">
        <v>22</v>
      </c>
      <c r="C17" s="9"/>
      <c r="D17" s="9"/>
      <c r="E17" s="9"/>
      <c r="F17" s="9"/>
      <c r="G17" s="9"/>
      <c r="H17" s="9"/>
      <c r="I17" s="9"/>
      <c r="J17" s="10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28.5" customHeight="1" x14ac:dyDescent="0.25">
      <c r="A18" s="11"/>
      <c r="B18" s="24">
        <v>1</v>
      </c>
      <c r="C18" s="13"/>
      <c r="D18" s="24"/>
      <c r="E18" s="24"/>
      <c r="F18" s="22"/>
      <c r="G18" s="24"/>
      <c r="H18" s="24"/>
      <c r="I18" s="19"/>
      <c r="J18" s="19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28.5" customHeight="1" x14ac:dyDescent="0.25">
      <c r="A19" s="11"/>
      <c r="B19" s="24">
        <v>2</v>
      </c>
      <c r="C19" s="13"/>
      <c r="D19" s="24"/>
      <c r="E19" s="24"/>
      <c r="F19" s="22"/>
      <c r="G19" s="24"/>
      <c r="H19" s="24"/>
      <c r="I19" s="19"/>
      <c r="J19" s="19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28.5" customHeight="1" x14ac:dyDescent="0.25">
      <c r="A20" s="11"/>
      <c r="B20" s="24">
        <v>3</v>
      </c>
      <c r="C20" s="13"/>
      <c r="D20" s="24"/>
      <c r="E20" s="24"/>
      <c r="F20" s="22"/>
      <c r="G20" s="24"/>
      <c r="H20" s="24"/>
      <c r="I20" s="19"/>
      <c r="J20" s="19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32.25" customHeight="1" x14ac:dyDescent="0.25">
      <c r="A21" s="11"/>
      <c r="B21" s="30" t="s">
        <v>23</v>
      </c>
      <c r="C21" s="31"/>
      <c r="D21" s="31"/>
      <c r="E21" s="31"/>
      <c r="F21" s="31"/>
      <c r="G21" s="31"/>
      <c r="H21" s="31"/>
      <c r="I21" s="32"/>
      <c r="J21" s="33">
        <f>SUM(J18:J20)</f>
        <v>0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6.5" customHeight="1" x14ac:dyDescent="0.25">
      <c r="A22" s="11"/>
      <c r="B22" s="38"/>
      <c r="C22" s="39"/>
      <c r="D22" s="39"/>
      <c r="E22" s="39"/>
      <c r="F22" s="39"/>
      <c r="G22" s="39"/>
      <c r="H22" s="39"/>
      <c r="I22" s="39"/>
      <c r="J22" s="37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.75" x14ac:dyDescent="0.25">
      <c r="A23" s="11"/>
      <c r="B23" s="8" t="s">
        <v>24</v>
      </c>
      <c r="C23" s="9"/>
      <c r="D23" s="9"/>
      <c r="E23" s="9"/>
      <c r="F23" s="9"/>
      <c r="G23" s="9"/>
      <c r="H23" s="9"/>
      <c r="I23" s="9"/>
      <c r="J23" s="10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" x14ac:dyDescent="0.25">
      <c r="A24" s="11"/>
      <c r="B24" s="40">
        <v>1</v>
      </c>
      <c r="C24" s="13" t="s">
        <v>13</v>
      </c>
      <c r="D24" s="41"/>
      <c r="E24" s="41" t="s">
        <v>25</v>
      </c>
      <c r="F24" s="42" t="s">
        <v>26</v>
      </c>
      <c r="G24" s="41" t="s">
        <v>27</v>
      </c>
      <c r="H24" s="24">
        <v>1</v>
      </c>
      <c r="I24" s="19">
        <v>73800</v>
      </c>
      <c r="J24" s="19">
        <v>4920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5" x14ac:dyDescent="0.25">
      <c r="A25" s="11"/>
      <c r="B25" s="40">
        <v>2</v>
      </c>
      <c r="C25" s="13" t="s">
        <v>13</v>
      </c>
      <c r="D25" s="41"/>
      <c r="E25" s="41" t="s">
        <v>28</v>
      </c>
      <c r="F25" s="42" t="s">
        <v>29</v>
      </c>
      <c r="G25" s="41" t="s">
        <v>27</v>
      </c>
      <c r="H25" s="24">
        <v>1</v>
      </c>
      <c r="I25" s="19">
        <v>75000</v>
      </c>
      <c r="J25" s="19">
        <v>4500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5" x14ac:dyDescent="0.25">
      <c r="A26" s="11"/>
      <c r="B26" s="40">
        <v>3</v>
      </c>
      <c r="C26" s="13" t="s">
        <v>13</v>
      </c>
      <c r="D26" s="41"/>
      <c r="E26" s="41" t="s">
        <v>30</v>
      </c>
      <c r="F26" s="42" t="s">
        <v>31</v>
      </c>
      <c r="G26" s="41" t="s">
        <v>27</v>
      </c>
      <c r="H26" s="24">
        <v>2</v>
      </c>
      <c r="I26" s="19">
        <v>64800</v>
      </c>
      <c r="J26" s="19">
        <v>2106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" x14ac:dyDescent="0.25">
      <c r="A27" s="11"/>
      <c r="B27" s="40">
        <v>4</v>
      </c>
      <c r="C27" s="13" t="s">
        <v>13</v>
      </c>
      <c r="D27" s="41"/>
      <c r="E27" s="41" t="s">
        <v>32</v>
      </c>
      <c r="F27" s="42" t="s">
        <v>33</v>
      </c>
      <c r="G27" s="41" t="s">
        <v>34</v>
      </c>
      <c r="H27" s="24">
        <v>1</v>
      </c>
      <c r="I27" s="19">
        <v>86400</v>
      </c>
      <c r="J27" s="19">
        <v>8100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5" x14ac:dyDescent="0.25">
      <c r="A28" s="11"/>
      <c r="B28" s="40">
        <v>5</v>
      </c>
      <c r="C28" s="13" t="s">
        <v>13</v>
      </c>
      <c r="D28" s="41"/>
      <c r="E28" s="41" t="s">
        <v>35</v>
      </c>
      <c r="F28" s="42" t="s">
        <v>36</v>
      </c>
      <c r="G28" s="41" t="s">
        <v>37</v>
      </c>
      <c r="H28" s="24">
        <v>3</v>
      </c>
      <c r="I28" s="19">
        <v>597760</v>
      </c>
      <c r="J28" s="19">
        <v>9585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5" x14ac:dyDescent="0.25">
      <c r="A29" s="11"/>
      <c r="B29" s="40">
        <v>6</v>
      </c>
      <c r="C29" s="13" t="s">
        <v>13</v>
      </c>
      <c r="D29" s="41"/>
      <c r="E29" s="41" t="s">
        <v>38</v>
      </c>
      <c r="F29" s="42" t="s">
        <v>39</v>
      </c>
      <c r="G29" s="41" t="s">
        <v>40</v>
      </c>
      <c r="H29" s="24">
        <v>2</v>
      </c>
      <c r="I29" s="19">
        <v>301050</v>
      </c>
      <c r="J29" s="19">
        <v>11529.3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5" x14ac:dyDescent="0.25">
      <c r="A30" s="11"/>
      <c r="B30" s="40">
        <v>7</v>
      </c>
      <c r="C30" s="13" t="s">
        <v>13</v>
      </c>
      <c r="D30" s="41"/>
      <c r="E30" s="41" t="s">
        <v>41</v>
      </c>
      <c r="F30" s="42" t="s">
        <v>42</v>
      </c>
      <c r="G30" s="41" t="s">
        <v>43</v>
      </c>
      <c r="H30" s="24">
        <v>1</v>
      </c>
      <c r="I30" s="19">
        <v>2000</v>
      </c>
      <c r="J30" s="19">
        <v>400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5" x14ac:dyDescent="0.25">
      <c r="A31" s="11"/>
      <c r="B31" s="40">
        <v>8</v>
      </c>
      <c r="C31" s="13" t="s">
        <v>13</v>
      </c>
      <c r="D31" s="41"/>
      <c r="E31" s="41" t="s">
        <v>44</v>
      </c>
      <c r="F31" s="42" t="s">
        <v>45</v>
      </c>
      <c r="G31" s="41" t="s">
        <v>43</v>
      </c>
      <c r="H31" s="24">
        <v>1</v>
      </c>
      <c r="I31" s="19">
        <v>18500</v>
      </c>
      <c r="J31" s="19">
        <v>1850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5" x14ac:dyDescent="0.25">
      <c r="A32" s="11"/>
      <c r="B32" s="40">
        <v>9</v>
      </c>
      <c r="C32" s="13" t="s">
        <v>13</v>
      </c>
      <c r="D32" s="41"/>
      <c r="E32" s="41" t="s">
        <v>46</v>
      </c>
      <c r="F32" s="42" t="s">
        <v>47</v>
      </c>
      <c r="G32" s="41" t="s">
        <v>43</v>
      </c>
      <c r="H32" s="24">
        <v>1</v>
      </c>
      <c r="I32" s="19">
        <v>56000</v>
      </c>
      <c r="J32" s="19">
        <v>2520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5" ht="15" x14ac:dyDescent="0.25">
      <c r="A33" s="11"/>
      <c r="B33" s="40">
        <v>10</v>
      </c>
      <c r="C33" s="13" t="s">
        <v>13</v>
      </c>
      <c r="D33" s="41"/>
      <c r="E33" s="41" t="s">
        <v>48</v>
      </c>
      <c r="F33" s="42" t="s">
        <v>49</v>
      </c>
      <c r="G33" s="41" t="s">
        <v>43</v>
      </c>
      <c r="H33" s="24">
        <v>1</v>
      </c>
      <c r="I33" s="19">
        <v>70000</v>
      </c>
      <c r="J33" s="19">
        <v>8148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5" ht="15" x14ac:dyDescent="0.25">
      <c r="A34" s="11"/>
      <c r="B34" s="40">
        <v>11</v>
      </c>
      <c r="C34" s="13" t="s">
        <v>13</v>
      </c>
      <c r="D34" s="41"/>
      <c r="E34" s="41" t="s">
        <v>50</v>
      </c>
      <c r="F34" s="42" t="s">
        <v>51</v>
      </c>
      <c r="G34" s="41" t="s">
        <v>43</v>
      </c>
      <c r="H34" s="24">
        <v>1</v>
      </c>
      <c r="I34" s="19">
        <v>34800</v>
      </c>
      <c r="J34" s="19">
        <v>3480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5" s="28" customFormat="1" ht="30.75" customHeight="1" x14ac:dyDescent="0.25">
      <c r="A35" s="11"/>
      <c r="B35" s="43" t="s">
        <v>52</v>
      </c>
      <c r="C35" s="44"/>
      <c r="D35" s="44"/>
      <c r="E35" s="44"/>
      <c r="F35" s="44"/>
      <c r="G35" s="44"/>
      <c r="H35" s="44"/>
      <c r="I35" s="45"/>
      <c r="J35" s="46">
        <f>SUM(J24:J34)</f>
        <v>57138.3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5" s="28" customFormat="1" ht="21" customHeight="1" x14ac:dyDescent="0.25">
      <c r="A36" s="11"/>
      <c r="B36" s="47"/>
      <c r="C36" s="48"/>
      <c r="D36" s="48"/>
      <c r="E36" s="48"/>
      <c r="F36" s="48"/>
      <c r="G36" s="48"/>
      <c r="H36" s="48"/>
      <c r="I36" s="48"/>
      <c r="J36" s="37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5" ht="15.75" x14ac:dyDescent="0.2">
      <c r="A37" s="1"/>
      <c r="B37" s="8" t="s">
        <v>53</v>
      </c>
      <c r="C37" s="9"/>
      <c r="D37" s="9"/>
      <c r="E37" s="9"/>
      <c r="F37" s="9"/>
      <c r="G37" s="9"/>
      <c r="H37" s="9"/>
      <c r="I37" s="9"/>
      <c r="J37" s="10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5" s="28" customFormat="1" ht="42" customHeight="1" x14ac:dyDescent="0.2">
      <c r="A38" s="1"/>
      <c r="B38" s="40">
        <v>1</v>
      </c>
      <c r="C38" s="13" t="s">
        <v>13</v>
      </c>
      <c r="D38" s="22"/>
      <c r="E38" s="40" t="s">
        <v>54</v>
      </c>
      <c r="F38" s="22" t="s">
        <v>55</v>
      </c>
      <c r="G38" s="40" t="s">
        <v>56</v>
      </c>
      <c r="H38" s="40">
        <v>1</v>
      </c>
      <c r="I38" s="49">
        <v>7920</v>
      </c>
      <c r="J38" s="19">
        <v>660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49.9" customHeight="1" x14ac:dyDescent="0.2">
      <c r="A39" s="1"/>
      <c r="B39" s="40">
        <v>2</v>
      </c>
      <c r="C39" s="13" t="s">
        <v>13</v>
      </c>
      <c r="D39" s="40"/>
      <c r="E39" s="40" t="s">
        <v>57</v>
      </c>
      <c r="F39" s="22" t="s">
        <v>58</v>
      </c>
      <c r="G39" s="22" t="s">
        <v>59</v>
      </c>
      <c r="H39" s="40">
        <v>1</v>
      </c>
      <c r="I39" s="49">
        <v>5890.8</v>
      </c>
      <c r="J39" s="19">
        <v>490.9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60.6" customHeight="1" x14ac:dyDescent="0.2">
      <c r="A40" s="1"/>
      <c r="B40" s="50">
        <v>3</v>
      </c>
      <c r="C40" s="13" t="s">
        <v>13</v>
      </c>
      <c r="D40" s="40"/>
      <c r="E40" s="40" t="s">
        <v>60</v>
      </c>
      <c r="F40" s="22" t="s">
        <v>61</v>
      </c>
      <c r="G40" s="22" t="s">
        <v>59</v>
      </c>
      <c r="H40" s="40">
        <v>1</v>
      </c>
      <c r="I40" s="49">
        <v>2601.29</v>
      </c>
      <c r="J40" s="19">
        <v>2601.29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57" customHeight="1" x14ac:dyDescent="0.2">
      <c r="A41" s="1"/>
      <c r="B41" s="50">
        <v>4</v>
      </c>
      <c r="C41" s="13" t="s">
        <v>13</v>
      </c>
      <c r="D41" s="40"/>
      <c r="E41" s="40" t="s">
        <v>62</v>
      </c>
      <c r="F41" s="22" t="s">
        <v>63</v>
      </c>
      <c r="G41" s="22" t="s">
        <v>59</v>
      </c>
      <c r="H41" s="40">
        <v>1</v>
      </c>
      <c r="I41" s="49">
        <v>6484.63</v>
      </c>
      <c r="J41" s="19">
        <v>6484.63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41.45" customHeight="1" x14ac:dyDescent="0.2">
      <c r="A42" s="1"/>
      <c r="B42" s="50">
        <v>5</v>
      </c>
      <c r="C42" s="13" t="s">
        <v>13</v>
      </c>
      <c r="D42" s="40"/>
      <c r="E42" s="40" t="s">
        <v>64</v>
      </c>
      <c r="F42" s="22" t="s">
        <v>65</v>
      </c>
      <c r="G42" s="22" t="s">
        <v>66</v>
      </c>
      <c r="H42" s="40">
        <v>1</v>
      </c>
      <c r="I42" s="49">
        <v>4694.3999999999996</v>
      </c>
      <c r="J42" s="19">
        <v>4694.3999999999996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22.9" customHeight="1" x14ac:dyDescent="0.2">
      <c r="A43" s="1"/>
      <c r="B43" s="50"/>
      <c r="C43" s="51" t="s">
        <v>67</v>
      </c>
      <c r="D43" s="40"/>
      <c r="E43" s="40"/>
      <c r="F43" s="22"/>
      <c r="G43" s="22"/>
      <c r="H43" s="40"/>
      <c r="I43" s="49"/>
      <c r="J43" s="52">
        <f>SUM(J38:J42)</f>
        <v>14931.22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s="28" customFormat="1" ht="27.6" customHeight="1" x14ac:dyDescent="0.2">
      <c r="A44" s="1"/>
      <c r="B44" s="40">
        <v>4</v>
      </c>
      <c r="C44" s="13" t="s">
        <v>13</v>
      </c>
      <c r="D44" s="42"/>
      <c r="E44" s="53" t="s">
        <v>68</v>
      </c>
      <c r="F44" s="22" t="s">
        <v>69</v>
      </c>
      <c r="G44" s="40" t="s">
        <v>70</v>
      </c>
      <c r="H44" s="40">
        <v>1</v>
      </c>
      <c r="I44" s="49">
        <v>14706</v>
      </c>
      <c r="J44" s="19">
        <v>1305.06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s="28" customFormat="1" ht="27.6" customHeight="1" x14ac:dyDescent="0.2">
      <c r="A45" s="1"/>
      <c r="B45" s="40">
        <v>5</v>
      </c>
      <c r="C45" s="13" t="s">
        <v>13</v>
      </c>
      <c r="D45" s="42"/>
      <c r="E45" s="40" t="s">
        <v>71</v>
      </c>
      <c r="F45" s="22" t="s">
        <v>72</v>
      </c>
      <c r="G45" s="40" t="s">
        <v>73</v>
      </c>
      <c r="H45" s="40">
        <v>1</v>
      </c>
      <c r="I45" s="49">
        <v>2268</v>
      </c>
      <c r="J45" s="19">
        <v>189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s="28" customFormat="1" ht="22.5" customHeight="1" x14ac:dyDescent="0.2">
      <c r="A46" s="1"/>
      <c r="B46" s="40"/>
      <c r="C46" s="51" t="s">
        <v>74</v>
      </c>
      <c r="D46" s="42"/>
      <c r="E46" s="40"/>
      <c r="F46" s="22"/>
      <c r="G46" s="40"/>
      <c r="H46" s="40"/>
      <c r="I46" s="49"/>
      <c r="J46" s="52">
        <f>SUM(J44:J45)</f>
        <v>1494.06</v>
      </c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s="28" customFormat="1" ht="15.75" x14ac:dyDescent="0.2">
      <c r="A47" s="1"/>
      <c r="B47" s="25" t="s">
        <v>75</v>
      </c>
      <c r="C47" s="54"/>
      <c r="D47" s="54"/>
      <c r="E47" s="54"/>
      <c r="F47" s="54"/>
      <c r="G47" s="54"/>
      <c r="H47" s="54"/>
      <c r="I47" s="55"/>
      <c r="J47" s="19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5" s="28" customFormat="1" ht="34.5" customHeight="1" x14ac:dyDescent="0.2">
      <c r="A48" s="1"/>
      <c r="B48" s="40"/>
      <c r="C48" s="56"/>
      <c r="D48" s="41"/>
      <c r="E48" s="40"/>
      <c r="F48" s="22"/>
      <c r="G48" s="40"/>
      <c r="H48" s="40"/>
      <c r="I48" s="49"/>
      <c r="J48" s="19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5" s="28" customFormat="1" ht="21.75" customHeight="1" x14ac:dyDescent="0.2">
      <c r="A49" s="1"/>
      <c r="B49" s="40"/>
      <c r="C49" s="56"/>
      <c r="D49" s="42"/>
      <c r="E49" s="40"/>
      <c r="F49" s="22"/>
      <c r="G49" s="40"/>
      <c r="H49" s="40"/>
      <c r="I49" s="49"/>
      <c r="J49" s="19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5" s="28" customFormat="1" ht="22.5" customHeight="1" x14ac:dyDescent="0.2">
      <c r="A50" s="1"/>
      <c r="B50" s="40"/>
      <c r="C50" s="56"/>
      <c r="D50" s="42"/>
      <c r="E50" s="40"/>
      <c r="F50" s="22"/>
      <c r="G50" s="40"/>
      <c r="H50" s="40"/>
      <c r="I50" s="49"/>
      <c r="J50" s="19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5" s="28" customFormat="1" ht="21.75" customHeight="1" x14ac:dyDescent="0.2">
      <c r="A51" s="1"/>
      <c r="B51" s="43" t="s">
        <v>76</v>
      </c>
      <c r="C51" s="57"/>
      <c r="D51" s="57"/>
      <c r="E51" s="57"/>
      <c r="F51" s="57"/>
      <c r="G51" s="57"/>
      <c r="H51" s="57"/>
      <c r="I51" s="58"/>
      <c r="J51" s="46">
        <f>J43+J46</f>
        <v>16425.28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5" s="28" customFormat="1" ht="14.25" customHeight="1" x14ac:dyDescent="0.2">
      <c r="A52" s="1"/>
      <c r="B52" s="47"/>
      <c r="C52" s="59"/>
      <c r="D52" s="59"/>
      <c r="E52" s="59"/>
      <c r="F52" s="59"/>
      <c r="G52" s="59"/>
      <c r="H52" s="59"/>
      <c r="I52" s="59"/>
      <c r="J52" s="37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5" s="28" customFormat="1" ht="20.25" customHeight="1" x14ac:dyDescent="0.2">
      <c r="A53" s="1"/>
      <c r="B53" s="8" t="s">
        <v>77</v>
      </c>
      <c r="C53" s="9"/>
      <c r="D53" s="9"/>
      <c r="E53" s="9"/>
      <c r="F53" s="9"/>
      <c r="G53" s="9"/>
      <c r="H53" s="9"/>
      <c r="I53" s="9"/>
      <c r="J53" s="10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5" ht="44.25" customHeight="1" x14ac:dyDescent="0.2">
      <c r="A54" s="1"/>
      <c r="B54" s="60"/>
      <c r="C54" s="61"/>
      <c r="D54" s="62"/>
      <c r="E54" s="41"/>
      <c r="F54" s="22"/>
      <c r="G54" s="40"/>
      <c r="H54" s="24"/>
      <c r="I54" s="19"/>
      <c r="J54" s="19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5" ht="45" customHeight="1" x14ac:dyDescent="0.2">
      <c r="A55" s="1"/>
      <c r="B55" s="60"/>
      <c r="C55" s="61"/>
      <c r="D55" s="62"/>
      <c r="E55" s="41"/>
      <c r="F55" s="22"/>
      <c r="G55" s="40"/>
      <c r="H55" s="24"/>
      <c r="I55" s="19"/>
      <c r="J55" s="19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5" ht="32.25" customHeight="1" x14ac:dyDescent="0.25">
      <c r="A56" s="1"/>
      <c r="B56" s="25" t="s">
        <v>78</v>
      </c>
      <c r="C56" s="63"/>
      <c r="D56" s="63"/>
      <c r="E56" s="63"/>
      <c r="F56" s="63"/>
      <c r="G56" s="63"/>
      <c r="H56" s="63"/>
      <c r="I56" s="64"/>
      <c r="J56" s="19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5" ht="34.5" customHeight="1" x14ac:dyDescent="0.2">
      <c r="A57" s="1"/>
      <c r="B57" s="40"/>
      <c r="C57" s="56"/>
      <c r="D57" s="41"/>
      <c r="E57" s="40"/>
      <c r="F57" s="22"/>
      <c r="G57" s="40"/>
      <c r="H57" s="40"/>
      <c r="I57" s="49"/>
      <c r="J57" s="19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5" ht="34.5" customHeight="1" x14ac:dyDescent="0.2">
      <c r="A58" s="1"/>
      <c r="B58" s="40"/>
      <c r="C58" s="56"/>
      <c r="D58" s="41"/>
      <c r="E58" s="40"/>
      <c r="F58" s="22"/>
      <c r="G58" s="40"/>
      <c r="H58" s="40"/>
      <c r="I58" s="49"/>
      <c r="J58" s="19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5" ht="30.75" customHeight="1" x14ac:dyDescent="0.2">
      <c r="A59" s="1"/>
      <c r="B59" s="43" t="s">
        <v>79</v>
      </c>
      <c r="C59" s="31"/>
      <c r="D59" s="31"/>
      <c r="E59" s="31"/>
      <c r="F59" s="31"/>
      <c r="G59" s="31"/>
      <c r="H59" s="31"/>
      <c r="I59" s="32"/>
      <c r="J59" s="46">
        <f>SUM(J54:J58)</f>
        <v>0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5" ht="18" customHeight="1" x14ac:dyDescent="0.2">
      <c r="A60" s="1"/>
      <c r="B60" s="47"/>
      <c r="C60" s="39"/>
      <c r="D60" s="39"/>
      <c r="E60" s="39"/>
      <c r="F60" s="39"/>
      <c r="G60" s="39"/>
      <c r="H60" s="39"/>
      <c r="I60" s="39"/>
      <c r="J60" s="37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5" ht="14.25" customHeight="1" x14ac:dyDescent="0.2">
      <c r="A61" s="1"/>
      <c r="B61" s="8" t="s">
        <v>80</v>
      </c>
      <c r="C61" s="65"/>
      <c r="D61" s="65"/>
      <c r="E61" s="65"/>
      <c r="F61" s="65"/>
      <c r="G61" s="65"/>
      <c r="H61" s="65"/>
      <c r="I61" s="65"/>
      <c r="J61" s="10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5" ht="65.45" customHeight="1" x14ac:dyDescent="0.2">
      <c r="A62" s="1"/>
      <c r="B62" s="66">
        <v>1</v>
      </c>
      <c r="C62" s="13" t="s">
        <v>13</v>
      </c>
      <c r="D62" s="66"/>
      <c r="E62" s="67" t="s">
        <v>81</v>
      </c>
      <c r="F62" s="6" t="s">
        <v>82</v>
      </c>
      <c r="G62" s="6" t="s">
        <v>83</v>
      </c>
      <c r="H62" s="29">
        <v>1</v>
      </c>
      <c r="I62" s="68">
        <v>142500</v>
      </c>
      <c r="J62" s="69">
        <v>9575.24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65.45" customHeight="1" x14ac:dyDescent="0.2">
      <c r="A63" s="1"/>
      <c r="B63" s="66">
        <v>2</v>
      </c>
      <c r="C63" s="13" t="s">
        <v>13</v>
      </c>
      <c r="D63" s="66"/>
      <c r="E63" s="67" t="s">
        <v>84</v>
      </c>
      <c r="F63" s="6" t="s">
        <v>85</v>
      </c>
      <c r="G63" s="6" t="s">
        <v>83</v>
      </c>
      <c r="H63" s="29">
        <v>1</v>
      </c>
      <c r="I63" s="68">
        <v>142500</v>
      </c>
      <c r="J63" s="69">
        <v>8619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4.25" customHeight="1" x14ac:dyDescent="0.2">
      <c r="A64" s="1"/>
      <c r="B64" s="70" t="s">
        <v>86</v>
      </c>
      <c r="C64" s="57"/>
      <c r="D64" s="57"/>
      <c r="E64" s="57"/>
      <c r="F64" s="57"/>
      <c r="G64" s="57"/>
      <c r="H64" s="57"/>
      <c r="I64" s="58"/>
      <c r="J64" s="71">
        <f>SUM(J62:J63)</f>
        <v>18194.239999999998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5" ht="14.25" customHeight="1" x14ac:dyDescent="0.2">
      <c r="A65" s="1"/>
      <c r="B65" s="72"/>
      <c r="C65" s="59"/>
      <c r="D65" s="59"/>
      <c r="E65" s="59"/>
      <c r="F65" s="59"/>
      <c r="G65" s="59"/>
      <c r="H65" s="59"/>
      <c r="I65" s="59"/>
      <c r="J65" s="73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5" ht="14.25" customHeight="1" x14ac:dyDescent="0.2">
      <c r="A66" s="1"/>
      <c r="B66" s="8" t="s">
        <v>87</v>
      </c>
      <c r="C66" s="9"/>
      <c r="D66" s="9"/>
      <c r="E66" s="9"/>
      <c r="F66" s="9"/>
      <c r="G66" s="9"/>
      <c r="H66" s="9"/>
      <c r="I66" s="9"/>
      <c r="J66" s="10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5" ht="14.45" customHeight="1" x14ac:dyDescent="0.2">
      <c r="A67" s="1"/>
      <c r="B67" s="66">
        <v>1</v>
      </c>
      <c r="C67" s="13" t="s">
        <v>13</v>
      </c>
      <c r="D67" s="69"/>
      <c r="E67" s="67" t="s">
        <v>88</v>
      </c>
      <c r="F67" s="69" t="s">
        <v>89</v>
      </c>
      <c r="G67" s="74" t="s">
        <v>90</v>
      </c>
      <c r="H67" s="75">
        <v>1</v>
      </c>
      <c r="I67" s="76">
        <v>700000</v>
      </c>
      <c r="J67" s="77">
        <v>33329.75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5" ht="25.15" customHeight="1" x14ac:dyDescent="0.2">
      <c r="A68" s="1"/>
      <c r="B68" s="78">
        <v>2</v>
      </c>
      <c r="C68" s="13" t="s">
        <v>13</v>
      </c>
      <c r="D68" s="75"/>
      <c r="E68" s="67" t="s">
        <v>91</v>
      </c>
      <c r="F68" s="69" t="s">
        <v>92</v>
      </c>
      <c r="G68" s="79" t="s">
        <v>93</v>
      </c>
      <c r="H68" s="75">
        <v>1</v>
      </c>
      <c r="I68" s="76">
        <v>20000</v>
      </c>
      <c r="J68" s="77">
        <v>1808.03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5" ht="25.9" customHeight="1" x14ac:dyDescent="0.2">
      <c r="A69" s="1"/>
      <c r="B69" s="78">
        <v>3</v>
      </c>
      <c r="C69" s="13" t="s">
        <v>13</v>
      </c>
      <c r="D69" s="75"/>
      <c r="E69" s="67" t="s">
        <v>91</v>
      </c>
      <c r="F69" s="80" t="s">
        <v>94</v>
      </c>
      <c r="G69" s="79" t="s">
        <v>93</v>
      </c>
      <c r="H69" s="69">
        <v>1</v>
      </c>
      <c r="I69" s="76">
        <v>239598.84</v>
      </c>
      <c r="J69" s="77">
        <v>10699.01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5" ht="14.25" customHeight="1" x14ac:dyDescent="0.2">
      <c r="A70" s="1"/>
      <c r="B70" s="70" t="s">
        <v>95</v>
      </c>
      <c r="C70" s="57"/>
      <c r="D70" s="57"/>
      <c r="E70" s="57"/>
      <c r="F70" s="57"/>
      <c r="G70" s="57"/>
      <c r="H70" s="57"/>
      <c r="I70" s="58"/>
      <c r="J70" s="71">
        <f>SUM(J67:J69)</f>
        <v>45836.79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5" ht="14.25" customHeight="1" x14ac:dyDescent="0.2">
      <c r="A71" s="1"/>
      <c r="B71" s="72"/>
      <c r="C71" s="59"/>
      <c r="D71" s="59"/>
      <c r="E71" s="59"/>
      <c r="F71" s="59"/>
      <c r="G71" s="59"/>
      <c r="H71" s="59"/>
      <c r="I71" s="59"/>
      <c r="J71" s="73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5" ht="14.25" customHeight="1" x14ac:dyDescent="0.2">
      <c r="A72" s="1"/>
      <c r="B72" s="8" t="s">
        <v>96</v>
      </c>
      <c r="C72" s="9"/>
      <c r="D72" s="9"/>
      <c r="E72" s="9"/>
      <c r="F72" s="9"/>
      <c r="G72" s="9"/>
      <c r="H72" s="9"/>
      <c r="I72" s="9"/>
      <c r="J72" s="10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5" ht="33" customHeight="1" x14ac:dyDescent="0.2">
      <c r="A73" s="1"/>
      <c r="B73" s="66">
        <v>1</v>
      </c>
      <c r="C73" s="13" t="s">
        <v>13</v>
      </c>
      <c r="D73" s="69"/>
      <c r="E73" s="81" t="s">
        <v>97</v>
      </c>
      <c r="F73" s="67" t="s">
        <v>98</v>
      </c>
      <c r="G73" s="82" t="s">
        <v>99</v>
      </c>
      <c r="H73" s="83">
        <v>1</v>
      </c>
      <c r="I73" s="84">
        <v>58372.05</v>
      </c>
      <c r="J73" s="85">
        <v>4864.33</v>
      </c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5" ht="34.9" customHeight="1" x14ac:dyDescent="0.2">
      <c r="A74" s="1"/>
      <c r="B74" s="66">
        <v>2</v>
      </c>
      <c r="C74" s="13" t="s">
        <v>13</v>
      </c>
      <c r="D74" s="69"/>
      <c r="E74" s="81" t="s">
        <v>100</v>
      </c>
      <c r="F74" s="67" t="s">
        <v>101</v>
      </c>
      <c r="G74" s="82" t="s">
        <v>102</v>
      </c>
      <c r="H74" s="83">
        <v>1</v>
      </c>
      <c r="I74" s="85">
        <v>432956.52</v>
      </c>
      <c r="J74" s="85">
        <v>88268.96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5" ht="14.25" customHeight="1" x14ac:dyDescent="0.2">
      <c r="A75" s="1"/>
      <c r="B75" s="70" t="s">
        <v>103</v>
      </c>
      <c r="C75" s="57"/>
      <c r="D75" s="57"/>
      <c r="E75" s="57"/>
      <c r="F75" s="57"/>
      <c r="G75" s="57"/>
      <c r="H75" s="57"/>
      <c r="I75" s="58"/>
      <c r="J75" s="71">
        <f>SUM(J73:J74)</f>
        <v>93133.290000000008</v>
      </c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5" ht="14.25" customHeight="1" x14ac:dyDescent="0.2">
      <c r="A76" s="1"/>
      <c r="B76" s="72"/>
      <c r="C76" s="59"/>
      <c r="D76" s="59"/>
      <c r="E76" s="59"/>
      <c r="F76" s="59"/>
      <c r="G76" s="59"/>
      <c r="H76" s="59"/>
      <c r="I76" s="59"/>
      <c r="J76" s="73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5" ht="14.25" customHeight="1" x14ac:dyDescent="0.2">
      <c r="A77" s="1"/>
      <c r="B77" s="8" t="s">
        <v>104</v>
      </c>
      <c r="C77" s="9"/>
      <c r="D77" s="9"/>
      <c r="E77" s="9"/>
      <c r="F77" s="9"/>
      <c r="G77" s="9"/>
      <c r="H77" s="9"/>
      <c r="I77" s="9"/>
      <c r="J77" s="10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5" ht="14.25" customHeight="1" x14ac:dyDescent="0.2">
      <c r="A78" s="1"/>
      <c r="B78" s="66">
        <v>1</v>
      </c>
      <c r="C78" s="13"/>
      <c r="D78" s="13"/>
      <c r="E78" s="13"/>
      <c r="F78" s="13"/>
      <c r="G78" s="13"/>
      <c r="H78" s="13"/>
      <c r="I78" s="13"/>
      <c r="J78" s="86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4.25" customHeight="1" x14ac:dyDescent="0.2">
      <c r="A79" s="1"/>
      <c r="B79" s="66">
        <v>2</v>
      </c>
      <c r="C79" s="13"/>
      <c r="D79" s="13"/>
      <c r="E79" s="13"/>
      <c r="F79" s="13"/>
      <c r="G79" s="13"/>
      <c r="H79" s="13"/>
      <c r="I79" s="13"/>
      <c r="J79" s="86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5" ht="14.25" customHeight="1" x14ac:dyDescent="0.2">
      <c r="A80" s="1"/>
      <c r="B80" s="70" t="s">
        <v>105</v>
      </c>
      <c r="C80" s="57"/>
      <c r="D80" s="57"/>
      <c r="E80" s="57"/>
      <c r="F80" s="57"/>
      <c r="G80" s="57"/>
      <c r="H80" s="57"/>
      <c r="I80" s="58"/>
      <c r="J80" s="71">
        <f>SUM(J78:J79)</f>
        <v>0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4.25" customHeight="1" x14ac:dyDescent="0.2">
      <c r="A81" s="1"/>
      <c r="B81" s="72"/>
      <c r="C81" s="59"/>
      <c r="D81" s="59"/>
      <c r="E81" s="59"/>
      <c r="F81" s="59"/>
      <c r="G81" s="59"/>
      <c r="H81" s="59"/>
      <c r="I81" s="59"/>
      <c r="J81" s="73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4.25" customHeight="1" x14ac:dyDescent="0.2">
      <c r="A82" s="1"/>
      <c r="B82" s="8" t="s">
        <v>106</v>
      </c>
      <c r="C82" s="9"/>
      <c r="D82" s="9"/>
      <c r="E82" s="9"/>
      <c r="F82" s="9"/>
      <c r="G82" s="9"/>
      <c r="H82" s="9"/>
      <c r="I82" s="9"/>
      <c r="J82" s="10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34.15" customHeight="1" x14ac:dyDescent="0.2">
      <c r="A83" s="1"/>
      <c r="B83" s="69">
        <v>1</v>
      </c>
      <c r="C83" s="13" t="s">
        <v>13</v>
      </c>
      <c r="D83" s="13"/>
      <c r="E83" s="13" t="s">
        <v>107</v>
      </c>
      <c r="F83" s="87" t="s">
        <v>108</v>
      </c>
      <c r="G83" s="13" t="s">
        <v>109</v>
      </c>
      <c r="H83" s="13">
        <v>1</v>
      </c>
      <c r="I83" s="88">
        <v>5200</v>
      </c>
      <c r="J83" s="86">
        <v>5200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6.5" customHeight="1" x14ac:dyDescent="0.2">
      <c r="A84" s="1"/>
      <c r="B84" s="69">
        <v>2</v>
      </c>
      <c r="C84" s="13"/>
      <c r="D84" s="13"/>
      <c r="E84" s="13"/>
      <c r="F84" s="13"/>
      <c r="G84" s="13"/>
      <c r="H84" s="13"/>
      <c r="I84" s="13"/>
      <c r="J84" s="86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24" customHeight="1" x14ac:dyDescent="0.2">
      <c r="A85" s="1"/>
      <c r="B85" s="89" t="s">
        <v>110</v>
      </c>
      <c r="C85" s="90"/>
      <c r="D85" s="90"/>
      <c r="E85" s="90"/>
      <c r="F85" s="90"/>
      <c r="G85" s="90"/>
      <c r="H85" s="90"/>
      <c r="I85" s="91"/>
      <c r="J85" s="86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23.25" customHeight="1" x14ac:dyDescent="0.2">
      <c r="A86" s="1"/>
      <c r="B86" s="69">
        <v>3</v>
      </c>
      <c r="C86" s="13"/>
      <c r="D86" s="13"/>
      <c r="E86" s="13"/>
      <c r="F86" s="13"/>
      <c r="G86" s="13"/>
      <c r="H86" s="13"/>
      <c r="I86" s="13"/>
      <c r="J86" s="86"/>
      <c r="K86" s="1"/>
      <c r="L86" s="1"/>
    </row>
    <row r="87" spans="1:22" ht="15.75" x14ac:dyDescent="0.2">
      <c r="A87" s="1"/>
      <c r="B87" s="70" t="s">
        <v>111</v>
      </c>
      <c r="C87" s="92"/>
      <c r="D87" s="92"/>
      <c r="E87" s="92"/>
      <c r="F87" s="92"/>
      <c r="G87" s="92"/>
      <c r="H87" s="92"/>
      <c r="I87" s="93"/>
      <c r="J87" s="94">
        <f>SUM(J83:J86)</f>
        <v>5200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x14ac:dyDescent="0.2">
      <c r="A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5" x14ac:dyDescent="0.2">
      <c r="A89" s="1"/>
      <c r="B89" s="95"/>
      <c r="C89" s="96" t="s">
        <v>112</v>
      </c>
      <c r="D89" s="97"/>
      <c r="E89" s="97"/>
      <c r="F89" s="98"/>
      <c r="G89" s="97"/>
      <c r="H89" s="99" t="s">
        <v>113</v>
      </c>
      <c r="I89" s="99"/>
      <c r="J89" s="100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5" x14ac:dyDescent="0.2">
      <c r="A90" s="1"/>
      <c r="B90" s="95"/>
      <c r="C90" s="1"/>
      <c r="D90" s="97"/>
      <c r="E90" s="97"/>
      <c r="F90" s="101" t="s">
        <v>114</v>
      </c>
      <c r="G90" s="97"/>
      <c r="H90" s="102" t="s">
        <v>115</v>
      </c>
      <c r="I90" s="102"/>
      <c r="J90" s="100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5" x14ac:dyDescent="0.2">
      <c r="A91" s="1"/>
      <c r="B91" s="95"/>
      <c r="C91" s="103" t="s">
        <v>116</v>
      </c>
      <c r="D91" s="97"/>
      <c r="E91" s="97"/>
      <c r="F91" s="104"/>
      <c r="G91" s="97"/>
      <c r="H91" s="105" t="s">
        <v>117</v>
      </c>
      <c r="I91" s="105"/>
      <c r="J91" s="100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5" x14ac:dyDescent="0.2">
      <c r="A92" s="1"/>
      <c r="B92" s="95"/>
      <c r="C92" s="1"/>
      <c r="D92" s="1"/>
      <c r="E92" s="1"/>
      <c r="F92" s="101" t="s">
        <v>114</v>
      </c>
      <c r="G92" s="1"/>
      <c r="H92" s="102" t="s">
        <v>115</v>
      </c>
      <c r="I92" s="102"/>
      <c r="J92" s="100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5" x14ac:dyDescent="0.2">
      <c r="A93" s="1"/>
      <c r="B93" s="95"/>
      <c r="C93" s="106"/>
      <c r="D93" s="95"/>
      <c r="E93" s="95"/>
      <c r="F93" s="107"/>
      <c r="G93" s="95"/>
      <c r="H93" s="95"/>
      <c r="I93" s="108"/>
      <c r="J93" s="100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5" x14ac:dyDescent="0.2">
      <c r="A94" s="1"/>
      <c r="B94" s="109"/>
      <c r="C94" s="109"/>
      <c r="D94" s="109"/>
      <c r="E94" s="95"/>
      <c r="F94" s="107"/>
      <c r="G94" s="95"/>
      <c r="H94" s="95"/>
      <c r="I94" s="108"/>
      <c r="J94" s="100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5" x14ac:dyDescent="0.2">
      <c r="A95" s="1"/>
      <c r="B95" s="95"/>
      <c r="C95" s="95"/>
      <c r="D95" s="95"/>
      <c r="E95" s="95"/>
      <c r="F95" s="107"/>
      <c r="G95" s="95"/>
      <c r="H95" s="95"/>
      <c r="I95" s="108"/>
      <c r="J95" s="110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5.75" x14ac:dyDescent="0.25">
      <c r="A96" s="1"/>
      <c r="B96" s="111"/>
      <c r="C96" s="1"/>
      <c r="D96" s="1"/>
      <c r="E96" s="1"/>
      <c r="F96" s="1"/>
      <c r="G96" s="1"/>
      <c r="H96" s="1"/>
      <c r="I96" s="112"/>
      <c r="J96" s="112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5.75" x14ac:dyDescent="0.25">
      <c r="A97" s="1"/>
      <c r="B97" s="111"/>
      <c r="C97" s="1"/>
      <c r="D97" s="1"/>
      <c r="E97" s="1"/>
      <c r="F97" s="1"/>
      <c r="G97" s="1"/>
      <c r="H97" s="1"/>
      <c r="I97" s="112"/>
      <c r="J97" s="112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5.75" x14ac:dyDescent="0.25">
      <c r="A98" s="1"/>
      <c r="B98" s="111"/>
      <c r="C98" s="1"/>
      <c r="D98" s="1"/>
      <c r="E98" s="1"/>
      <c r="F98" s="1"/>
      <c r="G98" s="1"/>
      <c r="H98" s="1"/>
      <c r="I98" s="112"/>
      <c r="J98" s="112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5.75" x14ac:dyDescent="0.25">
      <c r="A99" s="1"/>
      <c r="B99" s="111"/>
      <c r="C99" s="1"/>
      <c r="D99" s="1"/>
      <c r="E99" s="1"/>
      <c r="F99" s="1"/>
      <c r="G99" s="1"/>
      <c r="H99" s="1"/>
      <c r="I99" s="112"/>
      <c r="J99" s="112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5.75" x14ac:dyDescent="0.25">
      <c r="A100" s="1"/>
      <c r="B100" s="111"/>
      <c r="C100" s="1"/>
      <c r="D100" s="1"/>
      <c r="E100" s="1"/>
      <c r="F100" s="1"/>
      <c r="G100" s="1"/>
      <c r="H100" s="1"/>
      <c r="I100" s="112"/>
      <c r="J100" s="112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5.75" x14ac:dyDescent="0.25">
      <c r="A101" s="1"/>
      <c r="B101" s="111"/>
      <c r="C101" s="1"/>
      <c r="D101" s="1"/>
      <c r="E101" s="1"/>
      <c r="F101" s="1"/>
      <c r="G101" s="1"/>
      <c r="H101" s="1"/>
      <c r="I101" s="112"/>
      <c r="J101" s="112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5.75" x14ac:dyDescent="0.25">
      <c r="A102" s="1"/>
      <c r="B102" s="111"/>
      <c r="C102" s="1"/>
      <c r="D102" s="1"/>
      <c r="E102" s="1"/>
      <c r="F102" s="1"/>
      <c r="G102" s="1"/>
      <c r="H102" s="1"/>
      <c r="I102" s="112"/>
      <c r="J102" s="112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5.75" x14ac:dyDescent="0.25">
      <c r="A103" s="1"/>
      <c r="B103" s="111"/>
      <c r="C103" s="1"/>
      <c r="D103" s="1"/>
      <c r="E103" s="1"/>
      <c r="F103" s="1"/>
      <c r="G103" s="1"/>
      <c r="H103" s="1"/>
      <c r="I103" s="112"/>
      <c r="J103" s="112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5.75" x14ac:dyDescent="0.25">
      <c r="A104" s="1"/>
      <c r="B104" s="111"/>
      <c r="C104" s="1"/>
      <c r="D104" s="1"/>
      <c r="E104" s="1"/>
      <c r="F104" s="1"/>
      <c r="G104" s="1"/>
      <c r="H104" s="1"/>
      <c r="I104" s="112"/>
      <c r="J104" s="112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5.75" x14ac:dyDescent="0.25">
      <c r="A105" s="1"/>
      <c r="B105" s="111"/>
      <c r="C105" s="1"/>
      <c r="D105" s="1"/>
      <c r="E105" s="1"/>
      <c r="F105" s="1"/>
      <c r="G105" s="1"/>
      <c r="H105" s="1"/>
      <c r="I105" s="112"/>
      <c r="J105" s="112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5.75" x14ac:dyDescent="0.25">
      <c r="A106" s="1"/>
      <c r="B106" s="111"/>
      <c r="C106" s="1"/>
      <c r="D106" s="1"/>
      <c r="E106" s="1"/>
      <c r="F106" s="1"/>
      <c r="G106" s="1"/>
      <c r="H106" s="1"/>
      <c r="I106" s="112"/>
      <c r="J106" s="112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5.75" x14ac:dyDescent="0.25">
      <c r="A107" s="1"/>
      <c r="B107" s="111"/>
      <c r="C107" s="1"/>
      <c r="D107" s="1"/>
      <c r="E107" s="1"/>
      <c r="F107" s="1"/>
      <c r="G107" s="1"/>
      <c r="H107" s="1"/>
      <c r="I107" s="112"/>
      <c r="J107" s="112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5.75" x14ac:dyDescent="0.25">
      <c r="A108" s="1"/>
      <c r="B108" s="111"/>
      <c r="C108" s="1"/>
      <c r="D108" s="1"/>
      <c r="E108" s="1"/>
      <c r="F108" s="1"/>
      <c r="G108" s="1"/>
      <c r="H108" s="1"/>
      <c r="I108" s="112"/>
      <c r="J108" s="112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5.75" x14ac:dyDescent="0.25">
      <c r="A109" s="1"/>
      <c r="B109" s="111"/>
      <c r="C109" s="1"/>
      <c r="D109" s="1"/>
      <c r="E109" s="1"/>
      <c r="F109" s="1"/>
      <c r="G109" s="1"/>
      <c r="H109" s="1"/>
      <c r="I109" s="112"/>
      <c r="J109" s="112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5.75" x14ac:dyDescent="0.25">
      <c r="A110" s="1"/>
      <c r="B110" s="111"/>
      <c r="C110" s="1"/>
      <c r="D110" s="1"/>
      <c r="E110" s="1"/>
      <c r="F110" s="1"/>
      <c r="G110" s="1"/>
      <c r="H110" s="1"/>
      <c r="I110" s="112"/>
      <c r="J110" s="112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5.75" x14ac:dyDescent="0.25">
      <c r="A111" s="1"/>
      <c r="B111" s="111"/>
      <c r="C111" s="1"/>
      <c r="D111" s="1"/>
      <c r="E111" s="1"/>
      <c r="F111" s="1"/>
      <c r="G111" s="1"/>
      <c r="H111" s="1"/>
      <c r="I111" s="112"/>
      <c r="J111" s="112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5.75" x14ac:dyDescent="0.25">
      <c r="A112" s="1"/>
      <c r="B112" s="111"/>
      <c r="C112" s="1"/>
      <c r="D112" s="1"/>
      <c r="E112" s="1"/>
      <c r="F112" s="1"/>
      <c r="G112" s="1"/>
      <c r="H112" s="1"/>
      <c r="I112" s="112"/>
      <c r="J112" s="112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5.75" x14ac:dyDescent="0.25">
      <c r="A113" s="1"/>
      <c r="B113" s="111"/>
      <c r="C113" s="1"/>
      <c r="D113" s="1"/>
      <c r="E113" s="1"/>
      <c r="F113" s="1"/>
      <c r="G113" s="1"/>
      <c r="H113" s="1"/>
      <c r="I113" s="112"/>
      <c r="J113" s="112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5.75" x14ac:dyDescent="0.25">
      <c r="A114" s="1"/>
      <c r="B114" s="111"/>
      <c r="C114" s="1"/>
      <c r="D114" s="1"/>
      <c r="E114" s="1"/>
      <c r="F114" s="1"/>
      <c r="G114" s="1"/>
      <c r="H114" s="1"/>
      <c r="I114" s="112"/>
      <c r="J114" s="112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5.75" x14ac:dyDescent="0.25">
      <c r="A115" s="1"/>
      <c r="B115" s="111"/>
      <c r="C115" s="1"/>
      <c r="D115" s="1"/>
      <c r="E115" s="1"/>
      <c r="F115" s="1"/>
      <c r="G115" s="1"/>
      <c r="H115" s="1"/>
      <c r="I115" s="112"/>
      <c r="J115" s="112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5.75" x14ac:dyDescent="0.25">
      <c r="A116" s="1"/>
      <c r="B116" s="111"/>
      <c r="C116" s="1"/>
      <c r="D116" s="1"/>
      <c r="E116" s="1"/>
      <c r="F116" s="1"/>
      <c r="G116" s="1"/>
      <c r="H116" s="1"/>
      <c r="I116" s="112"/>
      <c r="J116" s="112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5.75" x14ac:dyDescent="0.25">
      <c r="A117" s="1"/>
      <c r="B117" s="111"/>
      <c r="C117" s="1"/>
      <c r="D117" s="1"/>
      <c r="E117" s="1"/>
      <c r="F117" s="1"/>
      <c r="G117" s="1"/>
      <c r="H117" s="1"/>
      <c r="I117" s="112"/>
      <c r="J117" s="112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5.75" x14ac:dyDescent="0.25">
      <c r="A118" s="1"/>
      <c r="B118" s="111"/>
      <c r="C118" s="1"/>
      <c r="D118" s="1"/>
      <c r="E118" s="1"/>
      <c r="F118" s="1"/>
      <c r="G118" s="1"/>
      <c r="H118" s="1"/>
      <c r="I118" s="112"/>
      <c r="J118" s="112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5.75" x14ac:dyDescent="0.25">
      <c r="A119" s="1"/>
      <c r="B119" s="111"/>
      <c r="C119" s="1"/>
      <c r="D119" s="1"/>
      <c r="E119" s="1"/>
      <c r="F119" s="1"/>
      <c r="G119" s="1"/>
      <c r="H119" s="1"/>
      <c r="I119" s="112"/>
      <c r="J119" s="112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5.75" x14ac:dyDescent="0.25">
      <c r="A120" s="1"/>
      <c r="B120" s="111"/>
      <c r="C120" s="1"/>
      <c r="D120" s="1"/>
      <c r="E120" s="1"/>
      <c r="F120" s="1"/>
      <c r="G120" s="1"/>
      <c r="H120" s="1"/>
      <c r="I120" s="112"/>
      <c r="J120" s="112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5.75" x14ac:dyDescent="0.25">
      <c r="A121" s="1"/>
      <c r="B121" s="111"/>
      <c r="C121" s="1"/>
      <c r="D121" s="1"/>
      <c r="E121" s="1"/>
      <c r="F121" s="1"/>
      <c r="G121" s="1"/>
      <c r="H121" s="1"/>
      <c r="I121" s="112"/>
      <c r="J121" s="112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5.75" x14ac:dyDescent="0.25">
      <c r="A122" s="1"/>
      <c r="B122" s="111"/>
      <c r="C122" s="1"/>
      <c r="D122" s="1"/>
      <c r="E122" s="1"/>
      <c r="F122" s="1"/>
      <c r="G122" s="1"/>
      <c r="H122" s="1"/>
      <c r="I122" s="112"/>
      <c r="J122" s="112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5.75" x14ac:dyDescent="0.25">
      <c r="A123" s="1"/>
      <c r="B123" s="111"/>
      <c r="C123" s="1"/>
      <c r="D123" s="1"/>
      <c r="E123" s="1"/>
      <c r="F123" s="1"/>
      <c r="G123" s="1"/>
      <c r="H123" s="1"/>
      <c r="I123" s="112"/>
      <c r="J123" s="112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5.75" x14ac:dyDescent="0.25">
      <c r="A124" s="1"/>
      <c r="B124" s="111"/>
      <c r="C124" s="1"/>
      <c r="D124" s="1"/>
      <c r="E124" s="1"/>
      <c r="F124" s="1"/>
      <c r="G124" s="1"/>
      <c r="H124" s="1"/>
      <c r="I124" s="112"/>
      <c r="J124" s="112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5.75" x14ac:dyDescent="0.25">
      <c r="A125" s="1"/>
      <c r="B125" s="111"/>
      <c r="C125" s="1"/>
      <c r="D125" s="1"/>
      <c r="E125" s="1"/>
      <c r="F125" s="1"/>
      <c r="G125" s="1"/>
      <c r="H125" s="1"/>
      <c r="I125" s="112"/>
      <c r="J125" s="112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5.75" x14ac:dyDescent="0.25">
      <c r="A126" s="1"/>
      <c r="B126" s="111"/>
      <c r="C126" s="1"/>
      <c r="D126" s="1"/>
      <c r="E126" s="1"/>
      <c r="F126" s="1"/>
      <c r="G126" s="1"/>
      <c r="H126" s="1"/>
      <c r="I126" s="112"/>
      <c r="J126" s="112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5.75" x14ac:dyDescent="0.25">
      <c r="A127" s="1"/>
      <c r="B127" s="111"/>
      <c r="C127" s="1"/>
      <c r="D127" s="1"/>
      <c r="E127" s="1"/>
      <c r="F127" s="1"/>
      <c r="G127" s="1"/>
      <c r="H127" s="1"/>
      <c r="I127" s="112"/>
      <c r="J127" s="112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5.75" x14ac:dyDescent="0.25">
      <c r="A128" s="1"/>
      <c r="B128" s="111"/>
      <c r="C128" s="1"/>
      <c r="D128" s="1"/>
      <c r="E128" s="1"/>
      <c r="F128" s="1"/>
      <c r="G128" s="1"/>
      <c r="H128" s="1"/>
      <c r="I128" s="112"/>
      <c r="J128" s="112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15.75" x14ac:dyDescent="0.25">
      <c r="A129" s="1"/>
      <c r="B129" s="111"/>
      <c r="C129" s="1"/>
      <c r="D129" s="1"/>
      <c r="E129" s="1"/>
      <c r="F129" s="1"/>
      <c r="G129" s="1"/>
      <c r="H129" s="1"/>
      <c r="I129" s="112"/>
      <c r="J129" s="112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15.75" x14ac:dyDescent="0.25">
      <c r="A130" s="1"/>
      <c r="B130" s="111"/>
      <c r="C130" s="1"/>
      <c r="D130" s="1"/>
      <c r="E130" s="1"/>
      <c r="F130" s="1"/>
      <c r="G130" s="1"/>
      <c r="H130" s="1"/>
      <c r="I130" s="112"/>
      <c r="J130" s="112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15.75" x14ac:dyDescent="0.25">
      <c r="A131" s="1"/>
      <c r="B131" s="111"/>
      <c r="C131" s="1"/>
      <c r="D131" s="1"/>
      <c r="E131" s="1"/>
      <c r="F131" s="1"/>
      <c r="G131" s="1"/>
      <c r="H131" s="1"/>
      <c r="I131" s="112"/>
      <c r="J131" s="112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15.75" x14ac:dyDescent="0.25">
      <c r="A132" s="1"/>
      <c r="B132" s="111"/>
      <c r="C132" s="113"/>
      <c r="D132" s="113"/>
      <c r="E132" s="113"/>
      <c r="F132" s="1"/>
      <c r="G132" s="1"/>
      <c r="H132" s="1"/>
      <c r="I132" s="112"/>
      <c r="J132" s="112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x14ac:dyDescent="0.2">
      <c r="A133" s="1"/>
      <c r="C133" s="1"/>
      <c r="D133" s="1"/>
      <c r="E133" s="1"/>
      <c r="F133" s="1"/>
      <c r="G133" s="1"/>
      <c r="H133" s="1"/>
      <c r="I133" s="112"/>
      <c r="J133" s="112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x14ac:dyDescent="0.2">
      <c r="A134" s="1"/>
      <c r="B134" s="1"/>
      <c r="C134" s="1"/>
      <c r="D134" s="1"/>
      <c r="E134" s="1"/>
      <c r="F134" s="1"/>
      <c r="G134" s="1"/>
      <c r="H134" s="1"/>
      <c r="I134" s="112"/>
      <c r="J134" s="112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x14ac:dyDescent="0.2">
      <c r="A135" s="1"/>
      <c r="B135" s="1"/>
      <c r="C135" s="1"/>
      <c r="D135" s="1"/>
      <c r="E135" s="1"/>
      <c r="F135" s="1"/>
      <c r="G135" s="1"/>
      <c r="H135" s="1"/>
      <c r="I135" s="112"/>
      <c r="J135" s="112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x14ac:dyDescent="0.2">
      <c r="A136" s="1"/>
      <c r="B136" s="1"/>
      <c r="C136" s="1"/>
      <c r="D136" s="1"/>
      <c r="E136" s="1"/>
      <c r="F136" s="1"/>
      <c r="G136" s="1"/>
      <c r="H136" s="1"/>
      <c r="I136" s="112"/>
      <c r="J136" s="112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x14ac:dyDescent="0.2">
      <c r="A137" s="1"/>
      <c r="B137" s="1"/>
      <c r="C137" s="1"/>
      <c r="D137" s="1"/>
      <c r="E137" s="1"/>
      <c r="F137" s="1"/>
      <c r="G137" s="1"/>
      <c r="H137" s="1"/>
      <c r="I137" s="112"/>
      <c r="J137" s="112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x14ac:dyDescent="0.2">
      <c r="A138" s="1"/>
      <c r="B138" s="1"/>
      <c r="C138" s="1"/>
      <c r="D138" s="1"/>
      <c r="E138" s="1"/>
      <c r="F138" s="1"/>
      <c r="G138" s="1"/>
      <c r="H138" s="1"/>
      <c r="I138" s="112"/>
      <c r="J138" s="112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x14ac:dyDescent="0.2">
      <c r="A139" s="1"/>
      <c r="B139" s="1"/>
      <c r="C139" s="1"/>
      <c r="D139" s="1"/>
      <c r="E139" s="1"/>
      <c r="F139" s="1"/>
      <c r="G139" s="1"/>
      <c r="H139" s="1"/>
      <c r="I139" s="112"/>
      <c r="J139" s="112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x14ac:dyDescent="0.2">
      <c r="A140" s="1"/>
      <c r="B140" s="1"/>
      <c r="C140" s="1"/>
      <c r="D140" s="1"/>
      <c r="E140" s="1"/>
      <c r="F140" s="1"/>
      <c r="G140" s="1"/>
      <c r="H140" s="1"/>
      <c r="I140" s="112"/>
      <c r="J140" s="112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x14ac:dyDescent="0.2">
      <c r="A141" s="1"/>
      <c r="B141" s="1"/>
      <c r="C141" s="1"/>
      <c r="D141" s="1"/>
      <c r="E141" s="1"/>
      <c r="F141" s="1"/>
      <c r="G141" s="1"/>
      <c r="H141" s="1"/>
      <c r="I141" s="112"/>
      <c r="J141" s="112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x14ac:dyDescent="0.2">
      <c r="A142" s="1"/>
      <c r="B142" s="1"/>
      <c r="C142" s="1"/>
      <c r="D142" s="1"/>
      <c r="E142" s="1"/>
      <c r="F142" s="1"/>
      <c r="G142" s="1"/>
      <c r="H142" s="1"/>
      <c r="I142" s="112"/>
      <c r="J142" s="112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x14ac:dyDescent="0.2">
      <c r="A143" s="1"/>
      <c r="B143" s="1"/>
      <c r="C143" s="1"/>
      <c r="D143" s="1"/>
      <c r="E143" s="1"/>
      <c r="F143" s="1"/>
      <c r="G143" s="1"/>
      <c r="H143" s="1"/>
      <c r="I143" s="112"/>
      <c r="J143" s="112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x14ac:dyDescent="0.2">
      <c r="A144" s="1"/>
      <c r="B144" s="1"/>
      <c r="C144" s="1"/>
      <c r="D144" s="1"/>
      <c r="E144" s="1"/>
      <c r="F144" s="1"/>
      <c r="G144" s="1"/>
      <c r="H144" s="1"/>
      <c r="I144" s="112"/>
      <c r="J144" s="112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x14ac:dyDescent="0.2">
      <c r="A145" s="1"/>
      <c r="B145" s="1"/>
      <c r="C145" s="1"/>
      <c r="D145" s="1"/>
      <c r="E145" s="1"/>
      <c r="F145" s="1"/>
      <c r="G145" s="1"/>
      <c r="H145" s="1"/>
      <c r="I145" s="112"/>
      <c r="J145" s="112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x14ac:dyDescent="0.2">
      <c r="A146" s="1"/>
      <c r="B146" s="1"/>
      <c r="C146" s="1"/>
      <c r="D146" s="1"/>
      <c r="E146" s="1"/>
      <c r="F146" s="1"/>
      <c r="G146" s="1"/>
      <c r="H146" s="1"/>
      <c r="I146" s="112"/>
      <c r="J146" s="112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x14ac:dyDescent="0.2">
      <c r="A147" s="1"/>
      <c r="B147" s="1"/>
      <c r="C147" s="1"/>
      <c r="D147" s="1"/>
      <c r="E147" s="1"/>
      <c r="F147" s="1"/>
      <c r="G147" s="1"/>
      <c r="H147" s="1"/>
      <c r="I147" s="112"/>
      <c r="J147" s="112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x14ac:dyDescent="0.2">
      <c r="A148" s="1"/>
      <c r="B148" s="1"/>
      <c r="C148" s="1"/>
      <c r="D148" s="1"/>
      <c r="E148" s="1"/>
      <c r="F148" s="1"/>
      <c r="G148" s="1"/>
      <c r="H148" s="1"/>
      <c r="I148" s="112"/>
      <c r="J148" s="112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x14ac:dyDescent="0.2">
      <c r="A149" s="1"/>
      <c r="B149" s="1"/>
      <c r="C149" s="1"/>
      <c r="D149" s="1"/>
      <c r="E149" s="1"/>
      <c r="F149" s="1"/>
      <c r="G149" s="1"/>
      <c r="H149" s="1"/>
      <c r="I149" s="112"/>
      <c r="J149" s="112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x14ac:dyDescent="0.2">
      <c r="A150" s="1"/>
      <c r="B150" s="1"/>
      <c r="C150" s="1"/>
      <c r="D150" s="1"/>
      <c r="E150" s="1"/>
      <c r="F150" s="1"/>
      <c r="G150" s="1"/>
      <c r="H150" s="1"/>
      <c r="I150" s="112"/>
      <c r="J150" s="11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x14ac:dyDescent="0.2">
      <c r="B250" s="1"/>
      <c r="C250" s="1"/>
      <c r="D250" s="1"/>
      <c r="E250" s="1"/>
      <c r="F250" s="1"/>
      <c r="G250" s="1"/>
      <c r="H250" s="1"/>
      <c r="I250" s="1"/>
      <c r="J250" s="1"/>
    </row>
    <row r="251" spans="1:22" x14ac:dyDescent="0.2">
      <c r="B251" s="1"/>
      <c r="C251" s="1"/>
      <c r="D251" s="1"/>
      <c r="E251" s="1"/>
      <c r="F251" s="1"/>
      <c r="G251" s="1"/>
      <c r="H251" s="1"/>
      <c r="I251" s="1"/>
      <c r="J251" s="1"/>
    </row>
  </sheetData>
  <mergeCells count="28">
    <mergeCell ref="B85:I85"/>
    <mergeCell ref="B87:I87"/>
    <mergeCell ref="H89:I89"/>
    <mergeCell ref="H91:I91"/>
    <mergeCell ref="B70:I70"/>
    <mergeCell ref="B72:J72"/>
    <mergeCell ref="B75:I75"/>
    <mergeCell ref="B77:J77"/>
    <mergeCell ref="B80:I80"/>
    <mergeCell ref="B82:J82"/>
    <mergeCell ref="B53:J53"/>
    <mergeCell ref="B56:I56"/>
    <mergeCell ref="B59:I59"/>
    <mergeCell ref="B61:J61"/>
    <mergeCell ref="B64:I64"/>
    <mergeCell ref="B66:J66"/>
    <mergeCell ref="B21:I21"/>
    <mergeCell ref="B23:J23"/>
    <mergeCell ref="B35:I35"/>
    <mergeCell ref="B37:J37"/>
    <mergeCell ref="B47:I47"/>
    <mergeCell ref="B51:I51"/>
    <mergeCell ref="B3:J3"/>
    <mergeCell ref="B5:J5"/>
    <mergeCell ref="B9:J9"/>
    <mergeCell ref="B13:I13"/>
    <mergeCell ref="B15:I15"/>
    <mergeCell ref="B17:J17"/>
  </mergeCells>
  <pageMargins left="0.19685039370078741" right="0.19685039370078741" top="0.39370078740157483" bottom="0.19685039370078741" header="0.51181102362204722" footer="0.51181102362204722"/>
  <pageSetup paperSize="9" scale="71" orientation="landscape" r:id="rId1"/>
  <headerFooter alignWithMargins="0"/>
  <rowBreaks count="2" manualBreakCount="2">
    <brk id="22" max="9" man="1"/>
    <brk id="52" max="9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Дані 03.2023 </vt:lpstr>
      <vt:lpstr>'Дані 03.2023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хомо</dc:creator>
  <cp:lastModifiedBy>хомо</cp:lastModifiedBy>
  <dcterms:created xsi:type="dcterms:W3CDTF">2023-09-10T07:34:36Z</dcterms:created>
  <dcterms:modified xsi:type="dcterms:W3CDTF">2023-09-10T07:34:49Z</dcterms:modified>
</cp:coreProperties>
</file>